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ikitinaIA\Desktop\Экономика\Отчет о ходе реализации мун. программ\2026\"/>
    </mc:Choice>
  </mc:AlternateContent>
  <bookViews>
    <workbookView xWindow="0" yWindow="0" windowWidth="23040" windowHeight="10845"/>
  </bookViews>
  <sheets>
    <sheet name="Лист1" sheetId="1" r:id="rId1"/>
  </sheets>
  <externalReferences>
    <externalReference r:id="rId2"/>
  </externalReferences>
  <definedNames>
    <definedName name="_xlnm.Print_Area" localSheetId="0">Лист1!$A$1:$G$157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3" i="1" l="1"/>
  <c r="F86" i="1"/>
  <c r="F26" i="1" l="1"/>
  <c r="F25" i="1"/>
  <c r="F145" i="1" l="1"/>
  <c r="F146" i="1"/>
  <c r="F147" i="1"/>
  <c r="F148" i="1"/>
  <c r="F149" i="1"/>
  <c r="F141" i="1" l="1"/>
  <c r="F135" i="1"/>
  <c r="F120" i="1"/>
  <c r="F121" i="1"/>
  <c r="F122" i="1"/>
  <c r="F123" i="1"/>
  <c r="F124" i="1"/>
  <c r="F125" i="1"/>
  <c r="F126" i="1"/>
  <c r="F127" i="1"/>
  <c r="F117" i="1"/>
  <c r="F74" i="1" l="1"/>
  <c r="F73" i="1"/>
  <c r="F57" i="1" l="1"/>
  <c r="F58" i="1"/>
  <c r="F59" i="1"/>
  <c r="F52" i="1" l="1"/>
  <c r="F30" i="1" l="1"/>
  <c r="F31" i="1"/>
  <c r="F13" i="1" l="1"/>
  <c r="F14" i="1"/>
  <c r="F15" i="1"/>
  <c r="F16" i="1"/>
  <c r="F17" i="1"/>
  <c r="K87" i="1" l="1"/>
  <c r="F95" i="1" l="1"/>
  <c r="F10" i="1" l="1"/>
  <c r="F11" i="1"/>
  <c r="F12" i="1"/>
  <c r="F29" i="1"/>
  <c r="F7" i="1"/>
  <c r="F8" i="1"/>
  <c r="F6" i="1"/>
  <c r="F21" i="1" l="1"/>
  <c r="F56" i="1"/>
  <c r="F152" i="1" l="1"/>
  <c r="F138" i="1" l="1"/>
  <c r="F142" i="1" l="1"/>
  <c r="F133" i="1"/>
  <c r="F134" i="1"/>
  <c r="F119" i="1" l="1"/>
  <c r="F118" i="1"/>
  <c r="F128" i="1" l="1"/>
  <c r="F87" i="1"/>
  <c r="F88" i="1"/>
  <c r="F89" i="1"/>
  <c r="F91" i="1"/>
  <c r="F92" i="1"/>
  <c r="F97" i="1" l="1"/>
  <c r="F98" i="1" s="1"/>
  <c r="F48" i="1" l="1"/>
  <c r="F49" i="1"/>
  <c r="F50" i="1"/>
  <c r="F51" i="1"/>
  <c r="F53" i="1"/>
  <c r="I4" i="1" l="1"/>
  <c r="J4" i="1"/>
  <c r="H4" i="1"/>
  <c r="F131" i="1" l="1"/>
  <c r="K117" i="1" l="1"/>
  <c r="F106" i="1" l="1"/>
  <c r="F42" i="1" l="1"/>
  <c r="F101" i="1" l="1"/>
  <c r="F102" i="1"/>
  <c r="F32" i="1"/>
  <c r="F80" i="1"/>
  <c r="F144" i="1" l="1"/>
  <c r="F150" i="1" s="1"/>
  <c r="F47" i="1" l="1"/>
  <c r="F54" i="1" s="1"/>
  <c r="F71" i="1"/>
  <c r="F72" i="1"/>
  <c r="F70" i="1"/>
  <c r="F75" i="1" l="1"/>
  <c r="F154" i="1"/>
  <c r="F155" i="1"/>
  <c r="F39" i="1"/>
  <c r="F28" i="1" l="1"/>
  <c r="F33" i="1" s="1"/>
  <c r="F60" i="1" l="1"/>
  <c r="F130" i="1"/>
  <c r="F136" i="1" s="1"/>
  <c r="K111" i="1" l="1"/>
  <c r="K152" i="1" l="1"/>
  <c r="F153" i="1"/>
  <c r="F156" i="1" s="1"/>
  <c r="B92" i="1" l="1"/>
  <c r="F115" i="1"/>
  <c r="F68" i="1" l="1"/>
  <c r="K138" i="1" l="1"/>
  <c r="K22" i="1"/>
  <c r="K129" i="1" l="1"/>
  <c r="K46" i="1"/>
  <c r="K95" i="1" l="1"/>
  <c r="K56" i="1" l="1"/>
  <c r="F24" i="1" l="1"/>
  <c r="K7" i="1" l="1"/>
  <c r="F77" i="1" l="1"/>
  <c r="F44" i="1" l="1"/>
  <c r="K144" i="1"/>
  <c r="K105" i="1"/>
  <c r="K100" i="1"/>
  <c r="K77" i="1"/>
  <c r="K70" i="1"/>
  <c r="K66" i="1"/>
  <c r="K61" i="1"/>
  <c r="K41" i="1"/>
  <c r="K34" i="1"/>
  <c r="K28" i="1"/>
  <c r="K4" i="1" l="1"/>
  <c r="F105" i="1" l="1"/>
  <c r="F107" i="1"/>
  <c r="F109" i="1" l="1"/>
  <c r="F23" i="1" l="1"/>
  <c r="F100" i="1" l="1"/>
  <c r="F103" i="1" s="1"/>
  <c r="F83" i="1"/>
  <c r="F79" i="1"/>
  <c r="F81" i="1"/>
  <c r="F82" i="1"/>
  <c r="F78" i="1"/>
  <c r="F64" i="1"/>
  <c r="F84" i="1" l="1"/>
  <c r="F157" i="1" s="1"/>
  <c r="F158" i="1"/>
</calcChain>
</file>

<file path=xl/sharedStrings.xml><?xml version="1.0" encoding="utf-8"?>
<sst xmlns="http://schemas.openxmlformats.org/spreadsheetml/2006/main" count="271" uniqueCount="167">
  <si>
    <t>№ п/п</t>
  </si>
  <si>
    <t>% достижения</t>
  </si>
  <si>
    <t>Культурное пространство города Пыть-Яха</t>
  </si>
  <si>
    <t>Развитие физической культуры и спорта в городе Пыть-Яхе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</si>
  <si>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</si>
  <si>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Поддержка занятости населения в городе Пыть-Яхе</t>
  </si>
  <si>
    <t>Развитие агропромышленного комплекса в городе Пыть-Яхе</t>
  </si>
  <si>
    <t>Уровень обеспеченности собственной продукцией населения города Пыть-Яха от норматива потребления продукции, %. Показатель достигается по итогам года:</t>
  </si>
  <si>
    <t>- мясо и мясопродукты (в пересчете на мясо)</t>
  </si>
  <si>
    <t>- молоко и молокопродукты (в пересчете на молоко)</t>
  </si>
  <si>
    <t>Обратный показатель.</t>
  </si>
  <si>
    <t xml:space="preserve">Доля населения муниципального образования городской округ город Пыть-Ях, обеспеченного качественной питьевой водой из систем централизованного водоснабжения, % </t>
  </si>
  <si>
    <t>Профилактика правонарушений в городе Пыть-Яхе</t>
  </si>
  <si>
    <t>Развитие экономического потенциала города Пыть-Яха</t>
  </si>
  <si>
    <t>Цифровое развитие города Пыть-Яха</t>
  </si>
  <si>
    <t>Современная транспортная система города Пыть-Яха</t>
  </si>
  <si>
    <t>Управление муниципальными финансами в городе Пыть-Яхе</t>
  </si>
  <si>
    <t>Развитие гражданского общества в городе Пыть-Яхе</t>
  </si>
  <si>
    <t>Развитие муниципальной службы в городе Пыть-Яхе</t>
  </si>
  <si>
    <t>Примечание</t>
  </si>
  <si>
    <t xml:space="preserve">Средний процент достижения целевых показателей в целом по всем программам </t>
  </si>
  <si>
    <t>да</t>
  </si>
  <si>
    <t>Целевые показатели муниципальных программ</t>
  </si>
  <si>
    <t>Количество выставочно-ярмарочных мероприятий, ед.</t>
  </si>
  <si>
    <t>Производство (реализация) мяса (скот на убой) в живом весе (КРС и свиньи), тн.</t>
  </si>
  <si>
    <t>Производство молока в хозяйствах всех категорий, тн.</t>
  </si>
  <si>
    <t>Общая площадь жилых помещений, приходящихся в среднем на 1 жителя, кв. м</t>
  </si>
  <si>
    <t>Качество городской среды, %</t>
  </si>
  <si>
    <t>Доля объектов недвижимого имущества, на которые зарегистрировано право собственности, в общем количестве объектов недвижимости, находящихся в муниципальной собственности, за исключением земельных участков, %</t>
  </si>
  <si>
    <t>Доля предоставленного социально ориентированным некоммерческим организациям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</si>
  <si>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Общая распространенность наркомании (на 100 тыс. населения), ед.</t>
  </si>
  <si>
    <t>Доля наружных источников противопожарного водоснабжения находящихся в исправном состоянии, %.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</si>
  <si>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</si>
  <si>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Доля реализованных мероприятий по укреплению общественного здоровья населения города Пыть-Яха, %</t>
  </si>
  <si>
    <t>Доля граждан, систематически занимающихся физической культурой и спортом, %</t>
  </si>
  <si>
    <t>Объем пассажирских перевозок автомобильным транспортом в внутригородском сообщении, тыс. чел</t>
  </si>
  <si>
    <t>Доля автомобильных дорог общего пользования местного значения, соответствующих нормативным требованиям, %</t>
  </si>
  <si>
    <t>Численность занятых в сфере малого и среднего предпринимательства, включая индивидуальных предпринимателей и самозанятых, тыс.чел.</t>
  </si>
  <si>
    <t>Доля муниципальных служащих, лиц, замещающих муниципальные должности и лиц, включенных в кадровый резерв и резерв управленческих кадров, прошедших обучение по программам дополнительного профессионального образования, от потребности, определенной муниципальным образованием, %</t>
  </si>
  <si>
    <t>Доля муниципальных служащих, соблюдающих ограничения и запреты, требования к служебному поведению, %</t>
  </si>
  <si>
    <t>Количество совершаемых органами ЗАГС юридически значимых действий, ед.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</si>
  <si>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%</t>
  </si>
  <si>
    <t>Доступность дошкольного образования для детей в возрасте от 1,5 до 3 лет, %</t>
  </si>
  <si>
    <t xml:space="preserve">Обратный показатель. </t>
  </si>
  <si>
    <t>Количество изготовленных, приобретенных и распространенных     памяток, брошюр, плакатов, шт.</t>
  </si>
  <si>
    <t>Количество размещенной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характера, шт.</t>
  </si>
  <si>
    <t>Изготовление и установка информационных знаков по безопасности на водных объектах, шт</t>
  </si>
  <si>
    <t>Доля населения, вовлеченного в эколого-просветительские и природоохранные мероприятия, от общего количества населения города, %</t>
  </si>
  <si>
    <t>Количество контейнерных площадок, находящихся в муниципальной собственности (бесхозные), шт.</t>
  </si>
  <si>
    <t xml:space="preserve">Уровень преступности на улицах и общественных местах (число зарегистрированных преступлений на 100 тыс. человек населения), ед </t>
  </si>
  <si>
    <t>Всего</t>
  </si>
  <si>
    <t>Менее 50</t>
  </si>
  <si>
    <t>Более 50</t>
  </si>
  <si>
    <t>Достигнуто 100</t>
  </si>
  <si>
    <t>Жилищно-коммунальный комплекс и городская среда города Пыть-Яха</t>
  </si>
  <si>
    <t>Наименование показателя</t>
  </si>
  <si>
    <t>Уровень показателя</t>
  </si>
  <si>
    <t>«ГП», «МП»</t>
  </si>
  <si>
    <t xml:space="preserve">Доступность дошкольного образования для детей в возрасте от 3 до 7 лет, %
</t>
  </si>
  <si>
    <t xml:space="preserve">Доля детей в возрасте от 5 до 18 лет, охваченных дополнительным образованием, %
</t>
  </si>
  <si>
    <t>«МП»</t>
  </si>
  <si>
    <t>«ГП»</t>
  </si>
  <si>
    <t>Число посещений культурных мероприятий, тыс. единиц</t>
  </si>
  <si>
    <t>Доля негосударственных, в том числе некоммерческих, организаций, предоставляющих услуги в сфере культуры, в общем числе организаций, предоставляющих услуги в сфере культуры, %</t>
  </si>
  <si>
    <t>Уровень удовлетворенности граждан качеством услуг, представляемых муниципальным архивом, %</t>
  </si>
  <si>
    <t xml:space="preserve"> «МП»</t>
  </si>
  <si>
    <t>Уровень регистрируемой безработицы (на конец года), %</t>
  </si>
  <si>
    <t xml:space="preserve">Численность пострадавших в результате несчастных случаев на производстве с утратой трудоспособности на 1 рабочий день и более, человек </t>
  </si>
  <si>
    <t>Количество квадратных метров расселенного непригодного жилищного фонда (аварийный, фенольный), тыс. кв. м.</t>
  </si>
  <si>
    <t>Количество семей, улучшивших жилищные условия, семей</t>
  </si>
  <si>
    <t>Количество участников мероприятий, направленных на этнокультурное развитие народов России, проживающих в муниципальном образовании, тыс. человек</t>
  </si>
  <si>
    <t>Количество участников мероприятий, направленных на укрепление общероссийского гражданского единства проживающих в муниципальном образовании, тыс. человек</t>
  </si>
  <si>
    <t xml:space="preserve">Доля граждан, положительно оценивающих состояние межнациональных отношений в муниципальном образовании, % </t>
  </si>
  <si>
    <t>Доля обеспеченности средствами антитеррористической защищенности объектов, находящихся в ведении муниципального образования, %</t>
  </si>
  <si>
    <t>Количество обученных специалистов, уполномоченных решать задачи в сфере ГО, ЧС и ТО, чел.</t>
  </si>
  <si>
    <t>Доля прочищенных и обновленных минерализованных полос и противопожарных разрывов, %</t>
  </si>
  <si>
    <t>Обеспеченность готовности к реагированию на угрозу или возникновение чрезвычайных ситуаций, эффективности взаимодействия привлекаемых служб и средств для предупреждения и ликвидации чрезвычайных ситуаций на территории города Пыть-Яха, %.</t>
  </si>
  <si>
    <t>Количество ликвидированных несанкционированных свалок и объектов размещения отходов, выведенных из эксплуатации, ед.</t>
  </si>
  <si>
    <t>Площадь территории, очищенной от свалок, га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</si>
  <si>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% к базовому году (2020 год - базовое значение)</t>
  </si>
  <si>
    <t>Доля модернизации и обеспечения оборудованием, %</t>
  </si>
  <si>
    <t>Доля расходов на закупки и/или аренду отечественного программного обеспечения от общих расходов на закупку или аренду программного обеспечения, %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</si>
  <si>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дорог, км</t>
  </si>
  <si>
    <t>Количество погибших в дорожно-транспортных происшествиях на 100 тыс. чел. населения</t>
  </si>
  <si>
    <t>Соблюдение ограничений по предельному размеру резервного фонда Администрации города, да/нет</t>
  </si>
  <si>
    <t>Соблюдение условий,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</si>
  <si>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Предельный объем расходов на обслуживание муниципального долга, %</t>
  </si>
  <si>
    <t>Отношение объема муниципального долга городского округа к общему объему доходов бюджета города, %</t>
  </si>
  <si>
    <t>Количество социально значимых проектов социально ориентированных некоммерческих организаций, ед.</t>
  </si>
  <si>
    <t>Количество форм непосредственного осуществления местного самоуправления и участия населения в осуществлении местного самоуправления в городе Пыть-Яхе и случаев их применения, ед.</t>
  </si>
  <si>
    <t>Доля информационных сообщений в средствах массовой информации, отражающих деятельность органов местного самоуправления города Пыть-Яха, %</t>
  </si>
  <si>
    <t>Объем информационной поддержки проектов социально ориентированных некоммерческих организаций, получивших поддержку за счет средств бюджета города Пыть-Яха на оказание социально значимых услуг и реализацию социально значимых программ (проектов), ед.</t>
  </si>
  <si>
    <t>Доля предоставленного субъектами малого и среднего предпринимательства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</si>
  <si>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Обеспечение содержания и эксплуатации муниципального имущества, %</t>
  </si>
  <si>
    <t>Количество сформированных земельных участков, ед.</t>
  </si>
  <si>
    <t>Доля освещенных частей улиц, проездов, парков, скверов, дворовых территорий на конец года в общей протяженности улиц, проездов, парков, скверов, дворовых территорий,  %</t>
  </si>
  <si>
    <t>Доля озелененных территорий общего пользования в общей площади зеленых насаждений, %</t>
  </si>
  <si>
    <t>Содержание мест захоронения, м2</t>
  </si>
  <si>
    <t>Доля площади города, убираемая механизированным и ручным способом, в общей площади города, %</t>
  </si>
  <si>
    <t>Размещение и содержание детских и спортивных площадок, площадок для выгула животных, малых архитектурных форм, сооружений, ед.</t>
  </si>
  <si>
    <t>Уровень внешнего оформления городского пространства, %</t>
  </si>
  <si>
    <t xml:space="preserve">Количество участников мероприятий, направленных на сохранение культуры и традиций коренных малочисленных народов Севера, человек </t>
  </si>
  <si>
    <t>Доля граждан из числа коренных малочисленных народов Севера, удовлетворенных качеством реализуемых мероприятий, направленных на поддержку коренных малочисленных народов, в общем количестве опрошенных лиц, относящихся к коренным малочисленным народам Севера, %</t>
  </si>
  <si>
    <t>Количество мероприятий, направленных на создание комфортной туристской информационной среды, единиц</t>
  </si>
  <si>
    <t>Количество негосударственных (немуниципальных) организаций получивших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Севера, развитие туризма на территории города Пыть-Ях, единиц</t>
  </si>
  <si>
    <t>Уровень удовлетворенности населения услугами в сфере культуры , %</t>
  </si>
  <si>
    <t>Доля трудоустроенных граждан в муниципальные учреждения в общей численности граждан, обратившихся за содействием в поиске подходящей работы, а также несовершеннолетних граждан от 14 до 18 лет, обратившихся в целях временного трудоустройства в свободное от учебы время, %</t>
  </si>
  <si>
    <t>Количество животных без владельцев, прошедших отлов и транспортировку, ед.</t>
  </si>
  <si>
    <t>Количество животных без владельцев, размещенных в приютах для животных, ед.</t>
  </si>
  <si>
    <t>Объем жилищного строительства, млн. кв. м</t>
  </si>
  <si>
    <t>«НП», «ГП»</t>
  </si>
  <si>
    <t>«ВДЛ»,
«ГП»</t>
  </si>
  <si>
    <t>«НП»,
«ФП в НП»</t>
  </si>
  <si>
    <t>Количество инициативных проектов, реализованных из местного бюджета с привлечением инициативных платежей, ед.</t>
  </si>
  <si>
    <t>«НП»</t>
  </si>
  <si>
    <t>Доля молодых людей, вовлеченных в добровольческую и общественную деятельность, %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</si>
  <si>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учреждений, %</t>
  </si>
  <si>
    <t>Количество проведенных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организациях, единиц</t>
  </si>
  <si>
    <t>Количество получателей ежемесячного денежного вознаграждения советникам директоров по воспитанию и взаимодействию с детскими общественными объединениями, человек</t>
  </si>
  <si>
    <t>Количество получателей денежного вознаграждения за классное руководство, предоставляемого педагогическим работникам образовательных организаций, единиц</t>
  </si>
  <si>
    <t>«НП»,
«ГП»</t>
  </si>
  <si>
    <t>Доля обучающихся 6-11 классов, охваченных комплексом профориентационных мероприятий в рамках Единой модели профориентации, %</t>
  </si>
  <si>
    <t xml:space="preserve">Доля детей и молодежи в возрасте от 7 до 35 лет, у которых выявлены выдающиеся способности и таланты, %
</t>
  </si>
  <si>
    <t>Количество проведенных мероприятий по комплектованию книжных фондов общедоступных муниципальных библиотек города, единиц</t>
  </si>
  <si>
    <t>«РП»</t>
  </si>
  <si>
    <t>Доля граждан, систематически занимающихся физической культурой и спортом в негосударственных (немуниципальных) организациях (от общей численности граждан, систематически занимающихся спортом в организациях всех форм собственности в муниципальном образовании автономного округа), %</t>
  </si>
  <si>
    <t>Количество проведенных мероприятий по обеспечению условий для подготовки спортивного резерва, единиц</t>
  </si>
  <si>
    <t xml:space="preserve"> «РП»</t>
  </si>
  <si>
    <t>Количество участников мероприятий, направленных на социальную и культурную адаптацию иностранных граждан, тыс. человек</t>
  </si>
  <si>
    <t>Количество проведенных мероприятий по правовому просвещению и информированию в сфере защиты прав потребителей, единиц</t>
  </si>
  <si>
    <t>Разработка и информационно-техническая поддержка официальных сайтов Администрации города Пыть-Яха и Думы города Пыть-Яха, Инвестиционного портала города Пыть-Яха, Счетно-контрольной палаты г. Пыть-Яха, единиц</t>
  </si>
  <si>
    <t>Доля молодых людей, участвующих в проектах и программах, направленных на патриотическое воспитание, %</t>
  </si>
  <si>
    <t>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деятельность, %</t>
  </si>
  <si>
    <t>Охват молодежи мероприятиями, проводимыми на базе инфраструктуры молодежной политики, %</t>
  </si>
  <si>
    <t>Доля молодых людей, вовлеченных в мероприятия, направленные на профессиональное развитие, %</t>
  </si>
  <si>
    <r>
      <rPr>
        <sz val="12"/>
        <rFont val="Calibri"/>
        <family val="2"/>
        <charset val="204"/>
      </rPr>
      <t>≤</t>
    </r>
    <r>
      <rPr>
        <sz val="12"/>
        <rFont val="Times New Roman"/>
        <family val="1"/>
        <charset val="204"/>
      </rPr>
      <t xml:space="preserve"> 50%</t>
    </r>
  </si>
  <si>
    <r>
      <rPr>
        <sz val="12"/>
        <rFont val="Calibri"/>
        <family val="2"/>
        <charset val="204"/>
      </rPr>
      <t>≤</t>
    </r>
    <r>
      <rPr>
        <sz val="12"/>
        <rFont val="Times New Roman"/>
        <family val="1"/>
        <charset val="204"/>
      </rPr>
      <t xml:space="preserve"> 5%</t>
    </r>
  </si>
  <si>
    <t>Показатель, установленный муниципалитету постановлением Правительства ХМАО – Югры от 10.11.2023 N 548-п «О государственной программе ХМАО - Югры «Культурное пространство»</t>
  </si>
  <si>
    <t>Показатели, установленные муниципалитету постановлением Правительства ХМАО – Югры от 10.11.2023 N 564-п «О государственной программе Ханты-Мансийского автономного округа - Югры «Развитие физической культуры и спорта»</t>
  </si>
  <si>
    <t>Показатель, установленный муниципалитету постановлением Правительства ХМАО – Югры от 10.11.2023 N 561-п «О государственной программе ХМАО - Югры «Строительство»</t>
  </si>
  <si>
    <t>Показатель, установленный муниципалитету постановлением Правительства ХМАО - Югры от 10.11.2023 N 557-п «О государственной программе ХМАО - Югры «Развитие экономического потенциала»</t>
  </si>
  <si>
    <t>Объем вывезенного мусора, м3</t>
  </si>
  <si>
    <t>Управление муниципальным имуществом города Пыть-Яха</t>
  </si>
  <si>
    <t>Содержание городских территорий, озеленение и благоустройство  в городе Пыть-Яхе</t>
  </si>
  <si>
    <t>Развитие образования в городе Пыть-Яхе</t>
  </si>
  <si>
    <t>Социальное и демографическое развитие города Пыть-Яха</t>
  </si>
  <si>
    <t>Развитие жилищной сферы в городе Пыть-Яхе</t>
  </si>
  <si>
    <t>Укрепление межнационального и межконфессионального согласия, профилактика экстремизма в городе Пыть-Яхе</t>
  </si>
  <si>
    <t>Безопасность жизнедеятельности в городе Пыть-Яхе</t>
  </si>
  <si>
    <t>Экологическая безопасность города Пыть-Яха</t>
  </si>
  <si>
    <t>Устойчивое развитие коренных малочисленных народов Севера в городе Пыть-Яхе</t>
  </si>
  <si>
    <t>Доля не используемого недвижимого имущества в общем количестве недвижимого имущества, %</t>
  </si>
  <si>
    <t>План на 2026 год</t>
  </si>
  <si>
    <t>Факт на 01.04.2026</t>
  </si>
  <si>
    <t>Эффективность системы выявления, поддержки и развития способностей и талантов у детей и молодежи, %</t>
  </si>
  <si>
    <t>«ВДЛ», «ГП»</t>
  </si>
  <si>
    <t>Доля детей от 5 до 18 лет (17 лет включительно), которые обеспечены сертификатами персонифицированного финансирования дополнительного образования (социальными сертификатами), от общей численности детей указанного возраста по демографии, %</t>
  </si>
  <si>
    <t xml:space="preserve">Доля детей, охваченных деятельностью на инфраструктуре, созданной при исполнении мероприятий нацпроекта "Образование" (новые места дополнительного образования, Регионального центра выявления, поддержки и развития способностей и талантов у детей и молодежи, технопарков "Кванториум" и центров "IT-куб", "Точка роста"), от общей численности детей 5 - 18 (17 включительно) лет, % </t>
  </si>
  <si>
    <t>Доля детей, обучающихся по дополнительным общеобразовательным программам в организациях частной формы собственности (в том числе у индивидуальных предпринимателей), в общей численности детей, которые обучаются по программам дополнительного образования в организациях всех форм собственности, %</t>
  </si>
  <si>
    <t>Доля детей с ограниченными возможностями здоровья и детей-инвалидов от 5 до 18 лет (17 лет включительно), осваивающих дополнительные общеобразовательные программы, в том числе с использованием дистанционных технологий</t>
  </si>
  <si>
    <t>Количество договоров, контрактов, соглашений, меморандумов, протоколов о намерениях, планов мероприятий (дорожных карт), программ сотрудничества с внешними партнерами</t>
  </si>
  <si>
    <t>Доля актуализированных данных лиц, замещающих муниципальные должности и должности муниципальной службы в государственной информационной системе управления кадрами Ханты-Мансийского автономного округа - Югры, %</t>
  </si>
  <si>
    <t>Доля инвалидов, в отношении которых осуществлены мероприятия по приспособлению общего имущества многоквартирного дома, в котором расположено жилое помещение, с учетом потребностей инвалида, в общей численности инвалидов, заявивших о данной потребности, %</t>
  </si>
  <si>
    <t xml:space="preserve">Объём произведенных измерений для получения достоверной информации о состоянии окружающей среды
</t>
  </si>
  <si>
    <t>Приложение №3</t>
  </si>
  <si>
    <t>По итогам года</t>
  </si>
  <si>
    <t>Информацию предоставляет Департамент молодежной политики, гражданских инициатив и внешних связей Ханты-Мансийского автономного округа - Югры, на основании результатов социологического исследования.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</si>
</sst>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%"/>
    <numFmt numFmtId="166" formatCode="#,##0.0"/>
    <numFmt numFmtId="167" formatCode="0.000000"/>
    <numFmt numFmtId="168" formatCode="0.000%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vertical="top"/>
    </xf>
    <xf numFmtId="164" fontId="0" fillId="0" borderId="0" xfId="0" applyNumberFormat="1" applyFill="1" applyBorder="1" applyAlignment="1">
      <alignment vertical="top"/>
    </xf>
    <xf numFmtId="0" fontId="0" fillId="0" borderId="0" xfId="0" applyFill="1" applyBorder="1"/>
    <xf numFmtId="0" fontId="4" fillId="0" borderId="0" xfId="0" applyFont="1" applyFill="1" applyBorder="1"/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/>
    <xf numFmtId="0" fontId="7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64" fontId="8" fillId="0" borderId="0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justify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10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/>
    </xf>
    <xf numFmtId="167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 vertical="top" wrapText="1"/>
    </xf>
    <xf numFmtId="1" fontId="10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168" fontId="3" fillId="2" borderId="1" xfId="0" applyNumberFormat="1" applyFont="1" applyFill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top" wrapText="1"/>
    </xf>
    <xf numFmtId="166" fontId="3" fillId="2" borderId="1" xfId="0" applyNumberFormat="1" applyFont="1" applyFill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horizontal="center" vertical="top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ile\ue$\Users\NIKITI~1\AppData\Local\Temp\bat\&#1069;&#1082;&#1086;&#1083;&#1086;&#1075;&#1080;&#1103;%20&#1054;&#1090;&#1095;&#1077;&#1090;%20&#1087;&#1086;%20&#1087;&#1086;&#1089;&#1090;&#1072;&#1085;&#1086;&#1074;&#1083;&#1077;&#1085;&#1080;&#1103;&#1084;%20&#8470;%20184%20&#1080;%20&#8470;%20333%20&#1079;&#1072;%204%20&#1082;&#1074;.%20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левые "/>
      <sheetName val="программа"/>
    </sheetNames>
    <sheetDataSet>
      <sheetData sheetId="0" refreshError="1">
        <row r="4">
          <cell r="B4" t="str">
            <v>Количество населения, вовлеченного в мероприятия по очистке берегов водных объектов, тыс. чел. (с нарастающим итогом)</v>
          </cell>
        </row>
        <row r="12">
          <cell r="B12" t="str">
            <v>Обработка территорий, наиболее посещаемых населением, специальными средствами от клещей, грызунов и насекомых, га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8"/>
  <sheetViews>
    <sheetView tabSelected="1" view="pageBreakPreview" zoomScale="80" zoomScaleNormal="80" zoomScaleSheetLayoutView="80" workbookViewId="0">
      <pane ySplit="4" topLeftCell="A83" activePane="bottomLeft" state="frozen"/>
      <selection pane="bottomLeft" activeCell="E70" sqref="E70"/>
    </sheetView>
  </sheetViews>
  <sheetFormatPr defaultColWidth="8.85546875" defaultRowHeight="15" x14ac:dyDescent="0.25"/>
  <cols>
    <col min="1" max="1" width="8.85546875" style="1"/>
    <col min="2" max="2" width="50.85546875" style="2" customWidth="1"/>
    <col min="3" max="3" width="15.5703125" style="2" customWidth="1"/>
    <col min="4" max="4" width="12.85546875" style="2" customWidth="1"/>
    <col min="5" max="5" width="13.140625" style="2" customWidth="1"/>
    <col min="6" max="6" width="16.28515625" style="3" bestFit="1" customWidth="1"/>
    <col min="7" max="7" width="45.140625" style="2" customWidth="1"/>
    <col min="8" max="8" width="11.7109375" style="4" bestFit="1" customWidth="1"/>
    <col min="9" max="9" width="11.7109375" style="4" customWidth="1"/>
    <col min="10" max="10" width="10.85546875" style="4" customWidth="1"/>
    <col min="11" max="11" width="10.7109375" style="4" customWidth="1"/>
    <col min="12" max="16384" width="8.85546875" style="4"/>
  </cols>
  <sheetData>
    <row r="1" spans="1:11" x14ac:dyDescent="0.25">
      <c r="A1" s="56" t="s">
        <v>164</v>
      </c>
      <c r="B1" s="56"/>
      <c r="C1" s="56"/>
      <c r="D1" s="56"/>
      <c r="E1" s="56"/>
      <c r="F1" s="56"/>
      <c r="G1" s="56"/>
    </row>
    <row r="2" spans="1:11" ht="7.5" customHeight="1" x14ac:dyDescent="0.25">
      <c r="A2" s="56"/>
      <c r="B2" s="56"/>
      <c r="C2" s="56"/>
      <c r="D2" s="56"/>
      <c r="E2" s="56"/>
      <c r="F2" s="56"/>
      <c r="G2" s="56"/>
      <c r="H2" s="54" t="s">
        <v>53</v>
      </c>
      <c r="I2" s="54" t="s">
        <v>52</v>
      </c>
      <c r="J2" s="54" t="s">
        <v>51</v>
      </c>
      <c r="K2" s="54" t="s">
        <v>50</v>
      </c>
    </row>
    <row r="3" spans="1:11" ht="31.5" customHeight="1" x14ac:dyDescent="0.25">
      <c r="A3" s="55" t="s">
        <v>22</v>
      </c>
      <c r="B3" s="55"/>
      <c r="C3" s="55"/>
      <c r="D3" s="55"/>
      <c r="E3" s="55"/>
      <c r="F3" s="55"/>
      <c r="G3" s="55"/>
      <c r="H3" s="54"/>
      <c r="I3" s="54"/>
      <c r="J3" s="54"/>
      <c r="K3" s="54"/>
    </row>
    <row r="4" spans="1:11" ht="31.5" x14ac:dyDescent="0.25">
      <c r="A4" s="7" t="s">
        <v>0</v>
      </c>
      <c r="B4" s="7" t="s">
        <v>55</v>
      </c>
      <c r="C4" s="7" t="s">
        <v>56</v>
      </c>
      <c r="D4" s="7" t="s">
        <v>152</v>
      </c>
      <c r="E4" s="7" t="s">
        <v>153</v>
      </c>
      <c r="F4" s="6" t="s">
        <v>1</v>
      </c>
      <c r="G4" s="7" t="s">
        <v>19</v>
      </c>
      <c r="H4" s="8">
        <f>H7+H22+H28+H34+H41+H46+H129+H56+H61+H66+H70+H77+H87+H95+H100+H105+H117+H138+H144+H152+H111</f>
        <v>37</v>
      </c>
      <c r="I4" s="8">
        <f>I7+I22+I28+I34+I41+I46+I129+I56+I61+I66+I70+I77+I87+I95+I100+I105+I117+I138+I144+I152+I111</f>
        <v>11</v>
      </c>
      <c r="J4" s="8">
        <f>J7+J22+J28+J34+J41+J46+J129+J56+J61+J66+J70+J77+J87+J95+J100+J105+J117+J138+J144+J152+J111</f>
        <v>61</v>
      </c>
      <c r="K4" s="8">
        <f>K7+K22+K28+K34+K41+K46+K129+K56+K61+K66+K70+K77+K87+K95+K100+K105+K117+K138+K144+K152+K111</f>
        <v>109</v>
      </c>
    </row>
    <row r="5" spans="1:11" ht="30" customHeight="1" x14ac:dyDescent="0.25">
      <c r="A5" s="50" t="s">
        <v>144</v>
      </c>
      <c r="B5" s="50"/>
      <c r="C5" s="50"/>
      <c r="D5" s="50"/>
      <c r="E5" s="50"/>
      <c r="F5" s="50"/>
      <c r="G5" s="50"/>
      <c r="H5" s="8"/>
      <c r="I5" s="8"/>
      <c r="J5" s="8"/>
      <c r="K5" s="8"/>
    </row>
    <row r="6" spans="1:11" ht="78.75" x14ac:dyDescent="0.25">
      <c r="A6" s="24">
        <v>1</v>
      </c>
      <c r="B6" s="25" t="s">
        <v>41</v>
      </c>
      <c r="C6" s="7" t="s">
        <v>120</v>
      </c>
      <c r="D6" s="7">
        <v>54</v>
      </c>
      <c r="E6" s="7">
        <v>0</v>
      </c>
      <c r="F6" s="6">
        <f>E6/D6*100</f>
        <v>0</v>
      </c>
      <c r="G6" s="7"/>
      <c r="H6" s="8"/>
      <c r="I6" s="8"/>
      <c r="J6" s="8"/>
      <c r="K6" s="8"/>
    </row>
    <row r="7" spans="1:11" ht="31.5" x14ac:dyDescent="0.25">
      <c r="A7" s="24">
        <v>2</v>
      </c>
      <c r="B7" s="26" t="s">
        <v>42</v>
      </c>
      <c r="C7" s="7" t="s">
        <v>61</v>
      </c>
      <c r="D7" s="7">
        <v>100</v>
      </c>
      <c r="E7" s="7">
        <v>100</v>
      </c>
      <c r="F7" s="6">
        <f t="shared" ref="F7:F17" si="0">E7/D7*100</f>
        <v>100</v>
      </c>
      <c r="G7" s="26"/>
      <c r="H7" s="8">
        <v>6</v>
      </c>
      <c r="I7" s="8">
        <v>6</v>
      </c>
      <c r="J7" s="8">
        <v>3</v>
      </c>
      <c r="K7" s="8">
        <f>J7+I7+H7</f>
        <v>15</v>
      </c>
    </row>
    <row r="8" spans="1:11" ht="47.25" x14ac:dyDescent="0.25">
      <c r="A8" s="24">
        <v>3</v>
      </c>
      <c r="B8" s="26" t="s">
        <v>58</v>
      </c>
      <c r="C8" s="7" t="s">
        <v>61</v>
      </c>
      <c r="D8" s="7">
        <v>100</v>
      </c>
      <c r="E8" s="7">
        <v>100</v>
      </c>
      <c r="F8" s="6">
        <f t="shared" si="0"/>
        <v>100</v>
      </c>
      <c r="G8" s="26"/>
      <c r="H8" s="8"/>
      <c r="I8" s="8"/>
      <c r="J8" s="8"/>
      <c r="K8" s="8"/>
    </row>
    <row r="9" spans="1:11" ht="94.5" x14ac:dyDescent="0.25">
      <c r="A9" s="24">
        <v>4</v>
      </c>
      <c r="B9" s="26" t="s">
        <v>116</v>
      </c>
      <c r="C9" s="7" t="s">
        <v>60</v>
      </c>
      <c r="D9" s="7">
        <v>0</v>
      </c>
      <c r="E9" s="7">
        <v>0</v>
      </c>
      <c r="F9" s="6">
        <v>100</v>
      </c>
      <c r="G9" s="26"/>
      <c r="H9" s="8"/>
      <c r="I9" s="8"/>
      <c r="J9" s="8"/>
      <c r="K9" s="8"/>
    </row>
    <row r="10" spans="1:11" ht="78.75" x14ac:dyDescent="0.25">
      <c r="A10" s="24">
        <v>5</v>
      </c>
      <c r="B10" s="26" t="s">
        <v>117</v>
      </c>
      <c r="C10" s="7" t="s">
        <v>114</v>
      </c>
      <c r="D10" s="7">
        <v>3</v>
      </c>
      <c r="E10" s="7">
        <v>2</v>
      </c>
      <c r="F10" s="6">
        <f t="shared" si="0"/>
        <v>66.666666666666657</v>
      </c>
      <c r="G10" s="26"/>
      <c r="H10" s="8"/>
      <c r="I10" s="8"/>
      <c r="J10" s="8"/>
      <c r="K10" s="8"/>
    </row>
    <row r="11" spans="1:11" ht="78.75" x14ac:dyDescent="0.25">
      <c r="A11" s="24">
        <v>6</v>
      </c>
      <c r="B11" s="26" t="s">
        <v>118</v>
      </c>
      <c r="C11" s="7" t="s">
        <v>114</v>
      </c>
      <c r="D11" s="7">
        <v>6</v>
      </c>
      <c r="E11" s="7">
        <v>2</v>
      </c>
      <c r="F11" s="6">
        <f t="shared" si="0"/>
        <v>33.333333333333329</v>
      </c>
      <c r="G11" s="26"/>
      <c r="H11" s="8"/>
      <c r="I11" s="8"/>
      <c r="J11" s="8"/>
      <c r="K11" s="8"/>
    </row>
    <row r="12" spans="1:11" ht="63" x14ac:dyDescent="0.25">
      <c r="A12" s="24">
        <v>7</v>
      </c>
      <c r="B12" s="26" t="s">
        <v>119</v>
      </c>
      <c r="C12" s="7" t="s">
        <v>114</v>
      </c>
      <c r="D12" s="7">
        <v>227</v>
      </c>
      <c r="E12" s="7">
        <v>217</v>
      </c>
      <c r="F12" s="6">
        <f t="shared" si="0"/>
        <v>95.594713656387668</v>
      </c>
      <c r="G12" s="26"/>
      <c r="H12" s="8"/>
      <c r="I12" s="8"/>
      <c r="J12" s="8"/>
      <c r="K12" s="8"/>
    </row>
    <row r="13" spans="1:11" ht="47.25" x14ac:dyDescent="0.25">
      <c r="A13" s="24">
        <v>8</v>
      </c>
      <c r="B13" s="26" t="s">
        <v>121</v>
      </c>
      <c r="C13" s="7" t="s">
        <v>114</v>
      </c>
      <c r="D13" s="7">
        <v>46</v>
      </c>
      <c r="E13" s="7">
        <v>9.93</v>
      </c>
      <c r="F13" s="6">
        <f t="shared" si="0"/>
        <v>21.586956521739129</v>
      </c>
      <c r="G13" s="26"/>
      <c r="H13" s="8"/>
      <c r="I13" s="8"/>
      <c r="J13" s="8"/>
      <c r="K13" s="8"/>
    </row>
    <row r="14" spans="1:11" ht="47.25" x14ac:dyDescent="0.25">
      <c r="A14" s="24">
        <v>9</v>
      </c>
      <c r="B14" s="25" t="s">
        <v>59</v>
      </c>
      <c r="C14" s="7" t="s">
        <v>120</v>
      </c>
      <c r="D14" s="7">
        <v>88.07</v>
      </c>
      <c r="E14" s="7">
        <v>74.39</v>
      </c>
      <c r="F14" s="6">
        <f t="shared" si="0"/>
        <v>84.466901328488703</v>
      </c>
      <c r="G14" s="26"/>
      <c r="H14" s="8"/>
      <c r="I14" s="8"/>
      <c r="J14" s="8"/>
      <c r="K14" s="8"/>
    </row>
    <row r="15" spans="1:11" ht="63" x14ac:dyDescent="0.25">
      <c r="A15" s="24">
        <v>10</v>
      </c>
      <c r="B15" s="25" t="s">
        <v>122</v>
      </c>
      <c r="C15" s="7" t="s">
        <v>114</v>
      </c>
      <c r="D15" s="7">
        <v>0.49</v>
      </c>
      <c r="E15" s="7">
        <v>0.48</v>
      </c>
      <c r="F15" s="6">
        <f t="shared" si="0"/>
        <v>97.959183673469383</v>
      </c>
      <c r="G15" s="26"/>
      <c r="H15" s="8"/>
      <c r="I15" s="8"/>
      <c r="J15" s="8"/>
      <c r="K15" s="8"/>
    </row>
    <row r="16" spans="1:11" ht="47.25" x14ac:dyDescent="0.25">
      <c r="A16" s="24">
        <v>11</v>
      </c>
      <c r="B16" s="25" t="s">
        <v>154</v>
      </c>
      <c r="C16" s="7" t="s">
        <v>155</v>
      </c>
      <c r="D16" s="7">
        <v>45.41</v>
      </c>
      <c r="E16" s="7">
        <v>37.44</v>
      </c>
      <c r="F16" s="6">
        <f t="shared" si="0"/>
        <v>82.448799823827358</v>
      </c>
      <c r="G16" s="26"/>
      <c r="H16" s="8"/>
      <c r="I16" s="8"/>
      <c r="J16" s="8"/>
      <c r="K16" s="8"/>
    </row>
    <row r="17" spans="1:11" ht="141.75" x14ac:dyDescent="0.25">
      <c r="A17" s="24">
        <v>12</v>
      </c>
      <c r="B17" s="25" t="s">
        <v>157</v>
      </c>
      <c r="C17" s="7" t="s">
        <v>61</v>
      </c>
      <c r="D17" s="7">
        <v>19.899999999999999</v>
      </c>
      <c r="E17" s="7">
        <v>10.9</v>
      </c>
      <c r="F17" s="6">
        <f t="shared" si="0"/>
        <v>54.773869346733676</v>
      </c>
      <c r="G17" s="26"/>
      <c r="H17" s="8"/>
      <c r="I17" s="8"/>
      <c r="J17" s="8"/>
      <c r="K17" s="8"/>
    </row>
    <row r="18" spans="1:11" ht="94.5" x14ac:dyDescent="0.25">
      <c r="A18" s="24">
        <v>13</v>
      </c>
      <c r="B18" s="25" t="s">
        <v>156</v>
      </c>
      <c r="C18" s="7" t="s">
        <v>61</v>
      </c>
      <c r="D18" s="7">
        <v>25</v>
      </c>
      <c r="E18" s="7">
        <v>25.4</v>
      </c>
      <c r="F18" s="6">
        <v>100</v>
      </c>
      <c r="G18" s="26"/>
      <c r="H18" s="8"/>
      <c r="I18" s="8"/>
      <c r="J18" s="8"/>
      <c r="K18" s="8"/>
    </row>
    <row r="19" spans="1:11" ht="126" x14ac:dyDescent="0.25">
      <c r="A19" s="24">
        <v>14</v>
      </c>
      <c r="B19" s="25" t="s">
        <v>158</v>
      </c>
      <c r="C19" s="7" t="s">
        <v>61</v>
      </c>
      <c r="D19" s="7">
        <v>6.5</v>
      </c>
      <c r="E19" s="7">
        <v>21.5</v>
      </c>
      <c r="F19" s="6">
        <v>100</v>
      </c>
      <c r="G19" s="26"/>
      <c r="H19" s="8"/>
      <c r="I19" s="8"/>
      <c r="J19" s="8"/>
      <c r="K19" s="8"/>
    </row>
    <row r="20" spans="1:11" ht="94.5" x14ac:dyDescent="0.25">
      <c r="A20" s="24">
        <v>15</v>
      </c>
      <c r="B20" s="25" t="s">
        <v>159</v>
      </c>
      <c r="C20" s="7" t="s">
        <v>61</v>
      </c>
      <c r="D20" s="7">
        <v>72</v>
      </c>
      <c r="E20" s="7">
        <v>96.6</v>
      </c>
      <c r="F20" s="6">
        <v>100</v>
      </c>
      <c r="G20" s="26"/>
      <c r="H20" s="8"/>
      <c r="I20" s="8"/>
      <c r="J20" s="8"/>
      <c r="K20" s="8"/>
    </row>
    <row r="21" spans="1:11" ht="15.75" x14ac:dyDescent="0.25">
      <c r="A21" s="51"/>
      <c r="B21" s="51"/>
      <c r="C21" s="51"/>
      <c r="D21" s="51"/>
      <c r="E21" s="51"/>
      <c r="F21" s="28">
        <f>SUM(F6:F20)/15</f>
        <v>75.788694956709733</v>
      </c>
      <c r="G21" s="26"/>
      <c r="H21" s="8"/>
      <c r="I21" s="8"/>
      <c r="J21" s="8"/>
      <c r="K21" s="8"/>
    </row>
    <row r="22" spans="1:11" ht="30" customHeight="1" x14ac:dyDescent="0.25">
      <c r="A22" s="50" t="s">
        <v>145</v>
      </c>
      <c r="B22" s="50"/>
      <c r="C22" s="50"/>
      <c r="D22" s="50"/>
      <c r="E22" s="50"/>
      <c r="F22" s="50"/>
      <c r="G22" s="50"/>
      <c r="H22" s="8">
        <v>1</v>
      </c>
      <c r="I22" s="8">
        <v>0</v>
      </c>
      <c r="J22" s="8">
        <v>2</v>
      </c>
      <c r="K22" s="8">
        <f>J22+I22+H22</f>
        <v>3</v>
      </c>
    </row>
    <row r="23" spans="1:11" ht="63" x14ac:dyDescent="0.25">
      <c r="A23" s="7">
        <v>16</v>
      </c>
      <c r="B23" s="26" t="s">
        <v>32</v>
      </c>
      <c r="C23" s="7" t="s">
        <v>61</v>
      </c>
      <c r="D23" s="7">
        <v>100</v>
      </c>
      <c r="E23" s="7">
        <v>100</v>
      </c>
      <c r="F23" s="6">
        <f>E23/D23*100</f>
        <v>100</v>
      </c>
      <c r="G23" s="26"/>
      <c r="H23" s="8"/>
      <c r="I23" s="8"/>
      <c r="J23" s="8"/>
      <c r="K23" s="8"/>
    </row>
    <row r="24" spans="1:11" ht="47.25" x14ac:dyDescent="0.25">
      <c r="A24" s="7">
        <v>17</v>
      </c>
      <c r="B24" s="26" t="s">
        <v>33</v>
      </c>
      <c r="C24" s="7" t="s">
        <v>60</v>
      </c>
      <c r="D24" s="7">
        <v>100</v>
      </c>
      <c r="E24" s="7">
        <v>41</v>
      </c>
      <c r="F24" s="6">
        <f>E24/D24*100</f>
        <v>41</v>
      </c>
      <c r="G24" s="26"/>
      <c r="H24" s="8"/>
      <c r="I24" s="8"/>
      <c r="J24" s="8"/>
      <c r="K24" s="8"/>
    </row>
    <row r="25" spans="1:11" ht="110.25" x14ac:dyDescent="0.25">
      <c r="A25" s="27">
        <v>18</v>
      </c>
      <c r="B25" s="26" t="s">
        <v>162</v>
      </c>
      <c r="C25" s="27" t="s">
        <v>60</v>
      </c>
      <c r="D25" s="27">
        <v>100</v>
      </c>
      <c r="E25" s="27">
        <v>0</v>
      </c>
      <c r="F25" s="6">
        <f>E25/D25*100</f>
        <v>0</v>
      </c>
      <c r="G25" s="26"/>
      <c r="H25" s="8"/>
      <c r="I25" s="8"/>
      <c r="J25" s="8"/>
      <c r="K25" s="8"/>
    </row>
    <row r="26" spans="1:11" ht="15.75" x14ac:dyDescent="0.25">
      <c r="A26" s="51"/>
      <c r="B26" s="51"/>
      <c r="C26" s="51"/>
      <c r="D26" s="51"/>
      <c r="E26" s="51"/>
      <c r="F26" s="28">
        <f>(F23+F24+F25)/3</f>
        <v>47</v>
      </c>
      <c r="G26" s="26"/>
      <c r="H26" s="8"/>
      <c r="I26" s="8"/>
      <c r="J26" s="8"/>
      <c r="K26" s="8"/>
    </row>
    <row r="27" spans="1:11" ht="30" customHeight="1" x14ac:dyDescent="0.25">
      <c r="A27" s="47" t="s">
        <v>2</v>
      </c>
      <c r="B27" s="47"/>
      <c r="C27" s="47"/>
      <c r="D27" s="47"/>
      <c r="E27" s="47"/>
      <c r="F27" s="47"/>
      <c r="G27" s="47"/>
      <c r="H27" s="8"/>
      <c r="I27" s="8"/>
      <c r="J27" s="8"/>
      <c r="K27" s="8"/>
    </row>
    <row r="28" spans="1:11" ht="83.25" customHeight="1" x14ac:dyDescent="0.25">
      <c r="A28" s="21">
        <v>19</v>
      </c>
      <c r="B28" s="13" t="s">
        <v>62</v>
      </c>
      <c r="C28" s="21" t="s">
        <v>57</v>
      </c>
      <c r="D28" s="21">
        <v>410</v>
      </c>
      <c r="E28" s="21">
        <v>114.9</v>
      </c>
      <c r="F28" s="14">
        <f t="shared" ref="F28:F32" si="1">E28/D28*100</f>
        <v>28.024390243902442</v>
      </c>
      <c r="G28" s="13" t="s">
        <v>137</v>
      </c>
      <c r="H28" s="8">
        <v>0</v>
      </c>
      <c r="I28" s="8">
        <v>0</v>
      </c>
      <c r="J28" s="8">
        <v>5</v>
      </c>
      <c r="K28" s="8">
        <f>H28+I28+J28</f>
        <v>5</v>
      </c>
    </row>
    <row r="29" spans="1:11" ht="78.75" x14ac:dyDescent="0.25">
      <c r="A29" s="21">
        <v>20</v>
      </c>
      <c r="B29" s="13" t="s">
        <v>63</v>
      </c>
      <c r="C29" s="21" t="s">
        <v>60</v>
      </c>
      <c r="D29" s="21">
        <v>6.3</v>
      </c>
      <c r="E29" s="21">
        <v>0</v>
      </c>
      <c r="F29" s="14">
        <f t="shared" ref="F29:F31" si="2">E29/D29*100</f>
        <v>0</v>
      </c>
      <c r="G29" s="13"/>
      <c r="H29" s="8"/>
      <c r="I29" s="8"/>
      <c r="J29" s="8"/>
      <c r="K29" s="8"/>
    </row>
    <row r="30" spans="1:11" ht="31.5" x14ac:dyDescent="0.25">
      <c r="A30" s="21">
        <v>21</v>
      </c>
      <c r="B30" s="13" t="s">
        <v>105</v>
      </c>
      <c r="C30" s="21" t="s">
        <v>57</v>
      </c>
      <c r="D30" s="21">
        <v>76</v>
      </c>
      <c r="E30" s="21">
        <v>0</v>
      </c>
      <c r="F30" s="14">
        <f t="shared" si="2"/>
        <v>0</v>
      </c>
      <c r="G30" s="13" t="s">
        <v>165</v>
      </c>
      <c r="H30" s="8"/>
      <c r="I30" s="8"/>
      <c r="J30" s="8"/>
      <c r="K30" s="8"/>
    </row>
    <row r="31" spans="1:11" ht="47.25" x14ac:dyDescent="0.25">
      <c r="A31" s="21">
        <v>22</v>
      </c>
      <c r="B31" s="13" t="s">
        <v>64</v>
      </c>
      <c r="C31" s="21" t="s">
        <v>57</v>
      </c>
      <c r="D31" s="21">
        <v>95</v>
      </c>
      <c r="E31" s="21">
        <v>0</v>
      </c>
      <c r="F31" s="14">
        <f t="shared" si="2"/>
        <v>0</v>
      </c>
      <c r="G31" s="13" t="s">
        <v>165</v>
      </c>
      <c r="H31" s="8"/>
      <c r="I31" s="8"/>
      <c r="J31" s="8"/>
      <c r="K31" s="8"/>
    </row>
    <row r="32" spans="1:11" ht="63" x14ac:dyDescent="0.25">
      <c r="A32" s="21">
        <v>23</v>
      </c>
      <c r="B32" s="13" t="s">
        <v>123</v>
      </c>
      <c r="C32" s="21" t="s">
        <v>124</v>
      </c>
      <c r="D32" s="21">
        <v>1</v>
      </c>
      <c r="E32" s="21">
        <v>0</v>
      </c>
      <c r="F32" s="14">
        <f t="shared" si="1"/>
        <v>0</v>
      </c>
      <c r="G32" s="13"/>
      <c r="H32" s="8"/>
      <c r="I32" s="8"/>
      <c r="J32" s="8"/>
      <c r="K32" s="8"/>
    </row>
    <row r="33" spans="1:11" ht="15.75" x14ac:dyDescent="0.25">
      <c r="A33" s="46"/>
      <c r="B33" s="46"/>
      <c r="C33" s="46"/>
      <c r="D33" s="46"/>
      <c r="E33" s="46"/>
      <c r="F33" s="15">
        <f>(F29+F30+F31+F28+F32)/5</f>
        <v>5.6048780487804883</v>
      </c>
      <c r="G33" s="13"/>
      <c r="H33" s="8"/>
      <c r="I33" s="8"/>
      <c r="J33" s="8"/>
      <c r="K33" s="8"/>
    </row>
    <row r="34" spans="1:11" ht="30" customHeight="1" x14ac:dyDescent="0.25">
      <c r="A34" s="47" t="s">
        <v>3</v>
      </c>
      <c r="B34" s="47"/>
      <c r="C34" s="47"/>
      <c r="D34" s="47"/>
      <c r="E34" s="47"/>
      <c r="F34" s="47"/>
      <c r="G34" s="47"/>
      <c r="H34" s="8">
        <v>3</v>
      </c>
      <c r="I34" s="8">
        <v>0</v>
      </c>
      <c r="J34" s="8">
        <v>1</v>
      </c>
      <c r="K34" s="8">
        <f>I34+J34+J35+H34</f>
        <v>4</v>
      </c>
    </row>
    <row r="35" spans="1:11" ht="48.75" customHeight="1" x14ac:dyDescent="0.25">
      <c r="A35" s="21">
        <v>24</v>
      </c>
      <c r="B35" s="13" t="s">
        <v>34</v>
      </c>
      <c r="C35" s="21" t="s">
        <v>57</v>
      </c>
      <c r="D35" s="21">
        <v>71</v>
      </c>
      <c r="E35" s="21">
        <v>78.099999999999994</v>
      </c>
      <c r="F35" s="14">
        <v>100</v>
      </c>
      <c r="G35" s="52" t="s">
        <v>138</v>
      </c>
      <c r="H35" s="8"/>
      <c r="I35" s="8"/>
      <c r="J35" s="8"/>
      <c r="K35" s="8"/>
    </row>
    <row r="36" spans="1:11" ht="63" x14ac:dyDescent="0.25">
      <c r="A36" s="21">
        <v>25</v>
      </c>
      <c r="B36" s="13" t="s">
        <v>4</v>
      </c>
      <c r="C36" s="21" t="s">
        <v>57</v>
      </c>
      <c r="D36" s="21">
        <v>59.5</v>
      </c>
      <c r="E36" s="21">
        <v>61.4</v>
      </c>
      <c r="F36" s="14">
        <v>100</v>
      </c>
      <c r="G36" s="53"/>
      <c r="H36" s="8"/>
      <c r="I36" s="8"/>
      <c r="J36" s="8"/>
      <c r="K36" s="8"/>
    </row>
    <row r="37" spans="1:11" ht="126" x14ac:dyDescent="0.25">
      <c r="A37" s="21">
        <v>26</v>
      </c>
      <c r="B37" s="13" t="s">
        <v>125</v>
      </c>
      <c r="C37" s="21" t="s">
        <v>65</v>
      </c>
      <c r="D37" s="21">
        <v>61</v>
      </c>
      <c r="E37" s="21">
        <v>69.3</v>
      </c>
      <c r="F37" s="14">
        <v>100</v>
      </c>
      <c r="G37" s="13"/>
      <c r="H37" s="8"/>
      <c r="I37" s="8"/>
      <c r="J37" s="8"/>
      <c r="K37" s="8"/>
    </row>
    <row r="38" spans="1:11" ht="47.25" x14ac:dyDescent="0.25">
      <c r="A38" s="21">
        <v>27</v>
      </c>
      <c r="B38" s="13" t="s">
        <v>126</v>
      </c>
      <c r="C38" s="21" t="s">
        <v>127</v>
      </c>
      <c r="D38" s="21">
        <v>1</v>
      </c>
      <c r="E38" s="21">
        <v>0</v>
      </c>
      <c r="F38" s="14">
        <v>0</v>
      </c>
      <c r="G38" s="13"/>
      <c r="H38" s="8"/>
      <c r="I38" s="8"/>
      <c r="J38" s="8"/>
      <c r="K38" s="8"/>
    </row>
    <row r="39" spans="1:11" ht="15.75" x14ac:dyDescent="0.25">
      <c r="A39" s="46"/>
      <c r="B39" s="46"/>
      <c r="C39" s="46"/>
      <c r="D39" s="46"/>
      <c r="E39" s="46"/>
      <c r="F39" s="15">
        <f>SUM(F35:F38)/4</f>
        <v>75</v>
      </c>
      <c r="G39" s="13"/>
      <c r="H39" s="8"/>
      <c r="I39" s="8"/>
      <c r="J39" s="8"/>
      <c r="K39" s="8"/>
    </row>
    <row r="40" spans="1:11" ht="30" customHeight="1" x14ac:dyDescent="0.25">
      <c r="A40" s="47" t="s">
        <v>5</v>
      </c>
      <c r="B40" s="47"/>
      <c r="C40" s="47"/>
      <c r="D40" s="47"/>
      <c r="E40" s="47"/>
      <c r="F40" s="47"/>
      <c r="G40" s="47"/>
      <c r="H40" s="8"/>
      <c r="I40" s="8"/>
      <c r="J40" s="8"/>
      <c r="K40" s="8"/>
    </row>
    <row r="41" spans="1:11" ht="31.5" x14ac:dyDescent="0.25">
      <c r="A41" s="21">
        <v>28</v>
      </c>
      <c r="B41" s="13" t="s">
        <v>66</v>
      </c>
      <c r="C41" s="21" t="s">
        <v>61</v>
      </c>
      <c r="D41" s="29">
        <v>0.1</v>
      </c>
      <c r="E41" s="21">
        <v>0.09</v>
      </c>
      <c r="F41" s="14">
        <v>100</v>
      </c>
      <c r="G41" s="13" t="s">
        <v>43</v>
      </c>
      <c r="H41" s="8">
        <v>2</v>
      </c>
      <c r="I41" s="8">
        <v>0</v>
      </c>
      <c r="J41" s="8">
        <v>1</v>
      </c>
      <c r="K41" s="8">
        <f>H41+I41+J41</f>
        <v>3</v>
      </c>
    </row>
    <row r="42" spans="1:11" ht="110.25" x14ac:dyDescent="0.25">
      <c r="A42" s="21">
        <v>29</v>
      </c>
      <c r="B42" s="13" t="s">
        <v>106</v>
      </c>
      <c r="C42" s="21" t="s">
        <v>61</v>
      </c>
      <c r="D42" s="21">
        <v>74</v>
      </c>
      <c r="E42" s="21">
        <v>0</v>
      </c>
      <c r="F42" s="14">
        <f>E42/D42*100</f>
        <v>0</v>
      </c>
      <c r="G42" s="30"/>
      <c r="H42" s="8"/>
      <c r="I42" s="8"/>
      <c r="J42" s="8"/>
      <c r="K42" s="8"/>
    </row>
    <row r="43" spans="1:11" ht="63" x14ac:dyDescent="0.25">
      <c r="A43" s="21">
        <v>30</v>
      </c>
      <c r="B43" s="13" t="s">
        <v>67</v>
      </c>
      <c r="C43" s="21" t="s">
        <v>61</v>
      </c>
      <c r="D43" s="21">
        <v>6</v>
      </c>
      <c r="E43" s="21">
        <v>1</v>
      </c>
      <c r="F43" s="14">
        <v>100</v>
      </c>
      <c r="G43" s="13" t="s">
        <v>43</v>
      </c>
      <c r="H43" s="8"/>
      <c r="I43" s="8"/>
      <c r="J43" s="8"/>
      <c r="K43" s="8"/>
    </row>
    <row r="44" spans="1:11" ht="15.75" x14ac:dyDescent="0.25">
      <c r="A44" s="46"/>
      <c r="B44" s="46"/>
      <c r="C44" s="46"/>
      <c r="D44" s="46"/>
      <c r="E44" s="46"/>
      <c r="F44" s="15">
        <f>(F43+F42+F41)/3</f>
        <v>66.666666666666671</v>
      </c>
      <c r="G44" s="13"/>
      <c r="H44" s="8"/>
      <c r="I44" s="8"/>
      <c r="J44" s="8"/>
      <c r="K44" s="8"/>
    </row>
    <row r="45" spans="1:11" ht="30" customHeight="1" x14ac:dyDescent="0.25">
      <c r="A45" s="47" t="s">
        <v>6</v>
      </c>
      <c r="B45" s="47"/>
      <c r="C45" s="47"/>
      <c r="D45" s="47"/>
      <c r="E45" s="47"/>
      <c r="F45" s="47"/>
      <c r="G45" s="47"/>
      <c r="H45" s="8"/>
      <c r="I45" s="8"/>
      <c r="J45" s="8"/>
      <c r="K45" s="8"/>
    </row>
    <row r="46" spans="1:11" ht="69.599999999999994" customHeight="1" x14ac:dyDescent="0.25">
      <c r="A46" s="21"/>
      <c r="B46" s="13" t="s">
        <v>7</v>
      </c>
      <c r="C46" s="13"/>
      <c r="D46" s="21"/>
      <c r="E46" s="21"/>
      <c r="F46" s="14"/>
      <c r="G46" s="13"/>
      <c r="H46" s="8">
        <v>0</v>
      </c>
      <c r="I46" s="8">
        <v>1</v>
      </c>
      <c r="J46" s="8">
        <v>6</v>
      </c>
      <c r="K46" s="8">
        <f>H46+I46+J46</f>
        <v>7</v>
      </c>
    </row>
    <row r="47" spans="1:11" ht="15.75" x14ac:dyDescent="0.25">
      <c r="A47" s="21">
        <v>31</v>
      </c>
      <c r="B47" s="13" t="s">
        <v>8</v>
      </c>
      <c r="C47" s="21" t="s">
        <v>65</v>
      </c>
      <c r="D47" s="21">
        <v>0.5</v>
      </c>
      <c r="E47" s="21">
        <v>0</v>
      </c>
      <c r="F47" s="14">
        <f t="shared" ref="F47:F53" si="3">E47/D47*100</f>
        <v>0</v>
      </c>
      <c r="G47" s="13"/>
      <c r="H47" s="8"/>
      <c r="I47" s="8"/>
      <c r="J47" s="8"/>
      <c r="K47" s="8"/>
    </row>
    <row r="48" spans="1:11" ht="36" customHeight="1" x14ac:dyDescent="0.25">
      <c r="A48" s="21">
        <v>32</v>
      </c>
      <c r="B48" s="13" t="s">
        <v>9</v>
      </c>
      <c r="C48" s="21" t="s">
        <v>65</v>
      </c>
      <c r="D48" s="21">
        <v>1.1000000000000001</v>
      </c>
      <c r="E48" s="21">
        <v>0</v>
      </c>
      <c r="F48" s="14">
        <f t="shared" si="3"/>
        <v>0</v>
      </c>
      <c r="G48" s="13"/>
      <c r="H48" s="8"/>
      <c r="I48" s="8"/>
      <c r="J48" s="8"/>
      <c r="K48" s="8"/>
    </row>
    <row r="49" spans="1:11" ht="31.5" x14ac:dyDescent="0.25">
      <c r="A49" s="21">
        <v>33</v>
      </c>
      <c r="B49" s="13" t="s">
        <v>24</v>
      </c>
      <c r="C49" s="21" t="s">
        <v>65</v>
      </c>
      <c r="D49" s="21">
        <v>14.2</v>
      </c>
      <c r="E49" s="21">
        <v>0</v>
      </c>
      <c r="F49" s="14">
        <f t="shared" si="3"/>
        <v>0</v>
      </c>
      <c r="G49" s="13"/>
      <c r="H49" s="8"/>
      <c r="I49" s="8"/>
      <c r="J49" s="8"/>
      <c r="K49" s="8"/>
    </row>
    <row r="50" spans="1:11" ht="31.5" x14ac:dyDescent="0.25">
      <c r="A50" s="21">
        <v>34</v>
      </c>
      <c r="B50" s="13" t="s">
        <v>25</v>
      </c>
      <c r="C50" s="21" t="s">
        <v>65</v>
      </c>
      <c r="D50" s="21">
        <v>139.4</v>
      </c>
      <c r="E50" s="21">
        <v>0</v>
      </c>
      <c r="F50" s="14">
        <f t="shared" si="3"/>
        <v>0</v>
      </c>
      <c r="G50" s="13"/>
      <c r="H50" s="8"/>
      <c r="I50" s="8"/>
      <c r="J50" s="8"/>
      <c r="K50" s="8"/>
    </row>
    <row r="51" spans="1:11" ht="47.25" customHeight="1" x14ac:dyDescent="0.25">
      <c r="A51" s="21">
        <v>35</v>
      </c>
      <c r="B51" s="13" t="s">
        <v>107</v>
      </c>
      <c r="C51" s="21" t="s">
        <v>65</v>
      </c>
      <c r="D51" s="21">
        <v>90</v>
      </c>
      <c r="E51" s="21">
        <v>0</v>
      </c>
      <c r="F51" s="14">
        <f t="shared" si="3"/>
        <v>0</v>
      </c>
      <c r="G51" s="13"/>
      <c r="H51" s="8"/>
      <c r="I51" s="8"/>
      <c r="J51" s="8"/>
      <c r="K51" s="8"/>
    </row>
    <row r="52" spans="1:11" ht="47.25" customHeight="1" x14ac:dyDescent="0.25">
      <c r="A52" s="21">
        <v>36</v>
      </c>
      <c r="B52" s="13" t="s">
        <v>108</v>
      </c>
      <c r="C52" s="21" t="s">
        <v>65</v>
      </c>
      <c r="D52" s="21">
        <v>328</v>
      </c>
      <c r="E52" s="21">
        <v>256</v>
      </c>
      <c r="F52" s="14">
        <f t="shared" si="3"/>
        <v>78.048780487804876</v>
      </c>
      <c r="G52" s="13"/>
      <c r="H52" s="8"/>
      <c r="I52" s="8"/>
      <c r="J52" s="8"/>
      <c r="K52" s="8"/>
    </row>
    <row r="53" spans="1:11" ht="31.5" x14ac:dyDescent="0.25">
      <c r="A53" s="21">
        <v>37</v>
      </c>
      <c r="B53" s="13" t="s">
        <v>23</v>
      </c>
      <c r="C53" s="21" t="s">
        <v>65</v>
      </c>
      <c r="D53" s="21">
        <v>1</v>
      </c>
      <c r="E53" s="21">
        <v>0</v>
      </c>
      <c r="F53" s="14">
        <f t="shared" si="3"/>
        <v>0</v>
      </c>
      <c r="G53" s="13"/>
      <c r="H53" s="8"/>
      <c r="I53" s="8"/>
      <c r="J53" s="8"/>
      <c r="K53" s="8"/>
    </row>
    <row r="54" spans="1:11" ht="15.75" x14ac:dyDescent="0.25">
      <c r="A54" s="46"/>
      <c r="B54" s="46"/>
      <c r="C54" s="46"/>
      <c r="D54" s="46"/>
      <c r="E54" s="46"/>
      <c r="F54" s="15">
        <f>(F49+F51+F48+F47+F50+F53+F52)/7</f>
        <v>11.149825783972124</v>
      </c>
      <c r="G54" s="13"/>
      <c r="H54" s="8"/>
      <c r="I54" s="8"/>
      <c r="J54" s="8"/>
      <c r="K54" s="8"/>
    </row>
    <row r="55" spans="1:11" ht="30" customHeight="1" x14ac:dyDescent="0.25">
      <c r="A55" s="47" t="s">
        <v>146</v>
      </c>
      <c r="B55" s="47"/>
      <c r="C55" s="47"/>
      <c r="D55" s="47"/>
      <c r="E55" s="47"/>
      <c r="F55" s="47"/>
      <c r="G55" s="47"/>
      <c r="H55" s="8"/>
      <c r="I55" s="8"/>
      <c r="J55" s="8"/>
      <c r="K55" s="8"/>
    </row>
    <row r="56" spans="1:11" ht="78.75" x14ac:dyDescent="0.25">
      <c r="A56" s="21">
        <v>38</v>
      </c>
      <c r="B56" s="13" t="s">
        <v>109</v>
      </c>
      <c r="C56" s="21" t="s">
        <v>110</v>
      </c>
      <c r="D56" s="21">
        <v>8.5000000000000006E-3</v>
      </c>
      <c r="E56" s="31">
        <v>2.4000000000000001E-4</v>
      </c>
      <c r="F56" s="14">
        <f t="shared" ref="F56:F59" si="4">E56/D56*100</f>
        <v>2.8235294117647056</v>
      </c>
      <c r="G56" s="13" t="s">
        <v>139</v>
      </c>
      <c r="H56" s="8">
        <v>1</v>
      </c>
      <c r="I56" s="8">
        <v>0</v>
      </c>
      <c r="J56" s="8">
        <v>3</v>
      </c>
      <c r="K56" s="8">
        <f>H56+I56+J56</f>
        <v>4</v>
      </c>
    </row>
    <row r="57" spans="1:11" ht="31.5" x14ac:dyDescent="0.25">
      <c r="A57" s="21">
        <v>39</v>
      </c>
      <c r="B57" s="13" t="s">
        <v>69</v>
      </c>
      <c r="C57" s="21" t="s">
        <v>111</v>
      </c>
      <c r="D57" s="21">
        <v>67</v>
      </c>
      <c r="E57" s="21">
        <v>4</v>
      </c>
      <c r="F57" s="14">
        <f t="shared" si="4"/>
        <v>5.9701492537313428</v>
      </c>
      <c r="G57" s="13"/>
      <c r="H57" s="8"/>
      <c r="I57" s="8"/>
      <c r="J57" s="8"/>
      <c r="K57" s="8"/>
    </row>
    <row r="58" spans="1:11" ht="31.5" x14ac:dyDescent="0.25">
      <c r="A58" s="21">
        <v>40</v>
      </c>
      <c r="B58" s="13" t="s">
        <v>26</v>
      </c>
      <c r="C58" s="21" t="s">
        <v>61</v>
      </c>
      <c r="D58" s="21">
        <v>19.399999999999999</v>
      </c>
      <c r="E58" s="21">
        <v>19.399999999999999</v>
      </c>
      <c r="F58" s="14">
        <f t="shared" si="4"/>
        <v>100</v>
      </c>
      <c r="G58" s="13"/>
      <c r="H58" s="8"/>
      <c r="I58" s="8"/>
      <c r="J58" s="8"/>
      <c r="K58" s="8"/>
    </row>
    <row r="59" spans="1:11" ht="47.25" x14ac:dyDescent="0.25">
      <c r="A59" s="21">
        <v>41</v>
      </c>
      <c r="B59" s="13" t="s">
        <v>68</v>
      </c>
      <c r="C59" s="21" t="s">
        <v>112</v>
      </c>
      <c r="D59" s="21">
        <v>2.5099999999999998</v>
      </c>
      <c r="E59" s="21">
        <v>0.215</v>
      </c>
      <c r="F59" s="14">
        <f t="shared" si="4"/>
        <v>8.56573705179283</v>
      </c>
      <c r="G59" s="13"/>
      <c r="H59" s="8"/>
      <c r="I59" s="8"/>
      <c r="J59" s="8"/>
      <c r="K59" s="8"/>
    </row>
    <row r="60" spans="1:11" ht="15.75" x14ac:dyDescent="0.25">
      <c r="A60" s="46"/>
      <c r="B60" s="46"/>
      <c r="C60" s="46"/>
      <c r="D60" s="46"/>
      <c r="E60" s="46"/>
      <c r="F60" s="15">
        <f>(F57+F58+F59+F56)/4</f>
        <v>29.339853929322221</v>
      </c>
      <c r="G60" s="13"/>
      <c r="H60" s="8"/>
      <c r="I60" s="8"/>
      <c r="J60" s="8"/>
      <c r="K60" s="8"/>
    </row>
    <row r="61" spans="1:11" ht="30" customHeight="1" x14ac:dyDescent="0.25">
      <c r="A61" s="47" t="s">
        <v>54</v>
      </c>
      <c r="B61" s="47"/>
      <c r="C61" s="47"/>
      <c r="D61" s="47"/>
      <c r="E61" s="47"/>
      <c r="F61" s="47"/>
      <c r="G61" s="47"/>
      <c r="H61" s="8">
        <v>2</v>
      </c>
      <c r="I61" s="8">
        <v>0</v>
      </c>
      <c r="J61" s="8">
        <v>0</v>
      </c>
      <c r="K61" s="8">
        <f>H61+I61+J61</f>
        <v>2</v>
      </c>
    </row>
    <row r="62" spans="1:11" ht="63" x14ac:dyDescent="0.25">
      <c r="A62" s="21">
        <v>42</v>
      </c>
      <c r="B62" s="13" t="s">
        <v>11</v>
      </c>
      <c r="C62" s="21" t="s">
        <v>60</v>
      </c>
      <c r="D62" s="21">
        <v>100</v>
      </c>
      <c r="E62" s="21">
        <v>100</v>
      </c>
      <c r="F62" s="14">
        <v>100</v>
      </c>
      <c r="G62" s="33"/>
      <c r="H62" s="8"/>
      <c r="I62" s="8"/>
      <c r="J62" s="8"/>
      <c r="K62" s="8"/>
    </row>
    <row r="63" spans="1:11" ht="15.75" x14ac:dyDescent="0.25">
      <c r="A63" s="21">
        <v>43</v>
      </c>
      <c r="B63" s="13" t="s">
        <v>27</v>
      </c>
      <c r="C63" s="21" t="s">
        <v>61</v>
      </c>
      <c r="D63" s="21">
        <v>55.3</v>
      </c>
      <c r="E63" s="21">
        <v>55.3</v>
      </c>
      <c r="F63" s="14">
        <v>100</v>
      </c>
      <c r="G63" s="13"/>
      <c r="H63" s="8"/>
      <c r="I63" s="8"/>
      <c r="J63" s="8"/>
      <c r="K63" s="8"/>
    </row>
    <row r="64" spans="1:11" ht="15.75" x14ac:dyDescent="0.25">
      <c r="A64" s="46"/>
      <c r="B64" s="46"/>
      <c r="C64" s="46"/>
      <c r="D64" s="46"/>
      <c r="E64" s="46"/>
      <c r="F64" s="15">
        <f>(F62+F63)/2</f>
        <v>100</v>
      </c>
      <c r="G64" s="13"/>
      <c r="H64" s="8"/>
      <c r="I64" s="8"/>
      <c r="J64" s="8"/>
      <c r="K64" s="8"/>
    </row>
    <row r="65" spans="1:11" ht="30" customHeight="1" x14ac:dyDescent="0.25">
      <c r="A65" s="47" t="s">
        <v>12</v>
      </c>
      <c r="B65" s="47"/>
      <c r="C65" s="47"/>
      <c r="D65" s="47"/>
      <c r="E65" s="47"/>
      <c r="F65" s="47"/>
      <c r="G65" s="47"/>
      <c r="H65" s="8"/>
      <c r="I65" s="8"/>
      <c r="J65" s="8"/>
      <c r="K65" s="8"/>
    </row>
    <row r="66" spans="1:11" ht="51.75" customHeight="1" x14ac:dyDescent="0.25">
      <c r="A66" s="21">
        <v>44</v>
      </c>
      <c r="B66" s="13" t="s">
        <v>49</v>
      </c>
      <c r="C66" s="21" t="s">
        <v>57</v>
      </c>
      <c r="D66" s="21">
        <v>259.3</v>
      </c>
      <c r="E66" s="21">
        <v>58.2</v>
      </c>
      <c r="F66" s="14">
        <v>100</v>
      </c>
      <c r="G66" s="13" t="s">
        <v>10</v>
      </c>
      <c r="H66" s="8">
        <v>2</v>
      </c>
      <c r="I66" s="8">
        <v>0</v>
      </c>
      <c r="J66" s="8">
        <v>0</v>
      </c>
      <c r="K66" s="8">
        <f>H66+I66+J66</f>
        <v>2</v>
      </c>
    </row>
    <row r="67" spans="1:11" ht="31.5" x14ac:dyDescent="0.25">
      <c r="A67" s="21">
        <v>45</v>
      </c>
      <c r="B67" s="13" t="s">
        <v>30</v>
      </c>
      <c r="C67" s="21" t="s">
        <v>60</v>
      </c>
      <c r="D67" s="21">
        <v>156.5</v>
      </c>
      <c r="E67" s="21">
        <v>126.2</v>
      </c>
      <c r="F67" s="14">
        <v>100</v>
      </c>
      <c r="G67" s="16" t="s">
        <v>10</v>
      </c>
      <c r="H67" s="8"/>
      <c r="I67" s="8"/>
      <c r="J67" s="8"/>
      <c r="K67" s="8"/>
    </row>
    <row r="68" spans="1:11" ht="15.75" x14ac:dyDescent="0.25">
      <c r="A68" s="46"/>
      <c r="B68" s="46"/>
      <c r="C68" s="46"/>
      <c r="D68" s="46"/>
      <c r="E68" s="46"/>
      <c r="F68" s="15">
        <f>(F66+F67)/2</f>
        <v>100</v>
      </c>
      <c r="G68" s="32"/>
      <c r="H68" s="8"/>
      <c r="I68" s="8"/>
      <c r="J68" s="8"/>
      <c r="K68" s="8"/>
    </row>
    <row r="69" spans="1:11" ht="30" customHeight="1" x14ac:dyDescent="0.25">
      <c r="A69" s="47" t="s">
        <v>147</v>
      </c>
      <c r="B69" s="47"/>
      <c r="C69" s="47"/>
      <c r="D69" s="47"/>
      <c r="E69" s="47"/>
      <c r="F69" s="47"/>
      <c r="G69" s="47"/>
      <c r="H69" s="8"/>
      <c r="I69" s="8"/>
      <c r="J69" s="8"/>
      <c r="K69" s="8"/>
    </row>
    <row r="70" spans="1:11" ht="94.5" x14ac:dyDescent="0.25">
      <c r="A70" s="21">
        <v>46</v>
      </c>
      <c r="B70" s="13" t="s">
        <v>72</v>
      </c>
      <c r="C70" s="21" t="s">
        <v>57</v>
      </c>
      <c r="D70" s="21">
        <v>84.3</v>
      </c>
      <c r="E70" s="21">
        <v>0</v>
      </c>
      <c r="F70" s="14">
        <f>E70/D70*100</f>
        <v>0</v>
      </c>
      <c r="G70" s="13" t="s">
        <v>166</v>
      </c>
      <c r="H70" s="8">
        <v>1</v>
      </c>
      <c r="I70" s="8">
        <v>0</v>
      </c>
      <c r="J70" s="8">
        <v>4</v>
      </c>
      <c r="K70" s="8">
        <f>H70+J70+I70</f>
        <v>5</v>
      </c>
    </row>
    <row r="71" spans="1:11" ht="63" x14ac:dyDescent="0.25">
      <c r="A71" s="21">
        <v>47</v>
      </c>
      <c r="B71" s="13" t="s">
        <v>70</v>
      </c>
      <c r="C71" s="21" t="s">
        <v>60</v>
      </c>
      <c r="D71" s="21">
        <v>7.4</v>
      </c>
      <c r="E71" s="21">
        <v>1.3</v>
      </c>
      <c r="F71" s="14">
        <f t="shared" ref="F71:F73" si="5">E71/D71*100</f>
        <v>17.567567567567568</v>
      </c>
      <c r="G71" s="13"/>
      <c r="H71" s="8"/>
      <c r="I71" s="8"/>
      <c r="J71" s="8"/>
      <c r="K71" s="8"/>
    </row>
    <row r="72" spans="1:11" ht="63" x14ac:dyDescent="0.25">
      <c r="A72" s="21">
        <v>48</v>
      </c>
      <c r="B72" s="13" t="s">
        <v>71</v>
      </c>
      <c r="C72" s="21" t="s">
        <v>60</v>
      </c>
      <c r="D72" s="21">
        <v>7.9</v>
      </c>
      <c r="E72" s="21">
        <v>2.2999999999999998</v>
      </c>
      <c r="F72" s="14">
        <f t="shared" si="5"/>
        <v>29.113924050632907</v>
      </c>
      <c r="G72" s="13"/>
      <c r="H72" s="8"/>
      <c r="I72" s="8"/>
      <c r="J72" s="8"/>
      <c r="K72" s="8"/>
    </row>
    <row r="73" spans="1:11" ht="47.25" x14ac:dyDescent="0.25">
      <c r="A73" s="21">
        <v>49</v>
      </c>
      <c r="B73" s="13" t="s">
        <v>128</v>
      </c>
      <c r="C73" s="21" t="s">
        <v>60</v>
      </c>
      <c r="D73" s="21">
        <v>1.5</v>
      </c>
      <c r="E73" s="21">
        <v>0.5</v>
      </c>
      <c r="F73" s="14">
        <f t="shared" si="5"/>
        <v>33.333333333333329</v>
      </c>
      <c r="G73" s="13"/>
      <c r="H73" s="8"/>
      <c r="I73" s="8"/>
      <c r="J73" s="8"/>
      <c r="K73" s="8"/>
    </row>
    <row r="74" spans="1:11" ht="63" x14ac:dyDescent="0.25">
      <c r="A74" s="21">
        <v>50</v>
      </c>
      <c r="B74" s="13" t="s">
        <v>73</v>
      </c>
      <c r="C74" s="21" t="s">
        <v>60</v>
      </c>
      <c r="D74" s="21">
        <v>100</v>
      </c>
      <c r="E74" s="21">
        <v>100</v>
      </c>
      <c r="F74" s="14">
        <f>E74/D74*100</f>
        <v>100</v>
      </c>
      <c r="G74" s="13"/>
      <c r="H74" s="8"/>
      <c r="I74" s="8"/>
      <c r="J74" s="8"/>
      <c r="K74" s="8"/>
    </row>
    <row r="75" spans="1:11" ht="15.75" x14ac:dyDescent="0.25">
      <c r="A75" s="46"/>
      <c r="B75" s="46"/>
      <c r="C75" s="46"/>
      <c r="D75" s="46"/>
      <c r="E75" s="46"/>
      <c r="F75" s="15">
        <f>SUM(F70:F74)/5</f>
        <v>36.002964990306758</v>
      </c>
      <c r="G75" s="13"/>
      <c r="H75" s="8"/>
      <c r="I75" s="8"/>
      <c r="J75" s="8"/>
      <c r="K75" s="8"/>
    </row>
    <row r="76" spans="1:11" ht="30" customHeight="1" x14ac:dyDescent="0.25">
      <c r="A76" s="47" t="s">
        <v>148</v>
      </c>
      <c r="B76" s="47"/>
      <c r="C76" s="47"/>
      <c r="D76" s="47"/>
      <c r="E76" s="47"/>
      <c r="F76" s="47"/>
      <c r="G76" s="47"/>
      <c r="H76" s="8"/>
      <c r="I76" s="8"/>
      <c r="J76" s="8"/>
      <c r="K76" s="8"/>
    </row>
    <row r="77" spans="1:11" ht="47.25" x14ac:dyDescent="0.25">
      <c r="A77" s="21">
        <v>51</v>
      </c>
      <c r="B77" s="13" t="s">
        <v>74</v>
      </c>
      <c r="C77" s="21" t="s">
        <v>60</v>
      </c>
      <c r="D77" s="21">
        <v>3</v>
      </c>
      <c r="E77" s="21">
        <v>0</v>
      </c>
      <c r="F77" s="14">
        <f>E77/D77*100</f>
        <v>0</v>
      </c>
      <c r="G77" s="13"/>
      <c r="H77" s="8">
        <v>1</v>
      </c>
      <c r="I77" s="8">
        <v>0</v>
      </c>
      <c r="J77" s="8">
        <v>6</v>
      </c>
      <c r="K77" s="8">
        <f>H77+I77+J77</f>
        <v>7</v>
      </c>
    </row>
    <row r="78" spans="1:11" ht="47.25" x14ac:dyDescent="0.25">
      <c r="A78" s="21">
        <v>52</v>
      </c>
      <c r="B78" s="13" t="s">
        <v>44</v>
      </c>
      <c r="C78" s="21" t="s">
        <v>60</v>
      </c>
      <c r="D78" s="21">
        <v>3500</v>
      </c>
      <c r="E78" s="21">
        <v>0</v>
      </c>
      <c r="F78" s="14">
        <f>E78/D78*100</f>
        <v>0</v>
      </c>
      <c r="G78" s="13"/>
      <c r="H78" s="8"/>
      <c r="I78" s="8"/>
      <c r="J78" s="8"/>
      <c r="K78" s="8"/>
    </row>
    <row r="79" spans="1:11" ht="78.75" x14ac:dyDescent="0.25">
      <c r="A79" s="21">
        <v>53</v>
      </c>
      <c r="B79" s="13" t="s">
        <v>45</v>
      </c>
      <c r="C79" s="21" t="s">
        <v>60</v>
      </c>
      <c r="D79" s="21">
        <v>2</v>
      </c>
      <c r="E79" s="21">
        <v>0</v>
      </c>
      <c r="F79" s="14">
        <f t="shared" ref="F79:F83" si="6">E79/D79*100</f>
        <v>0</v>
      </c>
      <c r="G79" s="13"/>
      <c r="H79" s="8"/>
      <c r="I79" s="8"/>
      <c r="J79" s="8"/>
      <c r="K79" s="8"/>
    </row>
    <row r="80" spans="1:11" ht="31.5" x14ac:dyDescent="0.25">
      <c r="A80" s="21">
        <v>54</v>
      </c>
      <c r="B80" s="13" t="s">
        <v>46</v>
      </c>
      <c r="C80" s="21" t="s">
        <v>60</v>
      </c>
      <c r="D80" s="21">
        <v>5</v>
      </c>
      <c r="E80" s="21">
        <v>0</v>
      </c>
      <c r="F80" s="14">
        <f t="shared" ref="F80" si="7">E80/D80*100</f>
        <v>0</v>
      </c>
      <c r="G80" s="13"/>
      <c r="H80" s="8"/>
      <c r="I80" s="8"/>
      <c r="J80" s="8"/>
      <c r="K80" s="8"/>
    </row>
    <row r="81" spans="1:11" ht="47.25" x14ac:dyDescent="0.25">
      <c r="A81" s="21">
        <v>55</v>
      </c>
      <c r="B81" s="13" t="s">
        <v>31</v>
      </c>
      <c r="C81" s="21" t="s">
        <v>60</v>
      </c>
      <c r="D81" s="21">
        <v>100</v>
      </c>
      <c r="E81" s="21">
        <v>0</v>
      </c>
      <c r="F81" s="14">
        <f t="shared" si="6"/>
        <v>0</v>
      </c>
      <c r="G81" s="13"/>
      <c r="H81" s="8"/>
      <c r="I81" s="8"/>
      <c r="J81" s="8"/>
      <c r="K81" s="8"/>
    </row>
    <row r="82" spans="1:11" ht="47.25" x14ac:dyDescent="0.25">
      <c r="A82" s="21">
        <v>56</v>
      </c>
      <c r="B82" s="13" t="s">
        <v>75</v>
      </c>
      <c r="C82" s="21" t="s">
        <v>60</v>
      </c>
      <c r="D82" s="21">
        <v>100</v>
      </c>
      <c r="E82" s="21">
        <v>0</v>
      </c>
      <c r="F82" s="14">
        <f t="shared" si="6"/>
        <v>0</v>
      </c>
      <c r="G82" s="13"/>
      <c r="H82" s="8"/>
      <c r="I82" s="8"/>
      <c r="J82" s="8"/>
      <c r="K82" s="8"/>
    </row>
    <row r="83" spans="1:11" ht="103.5" customHeight="1" x14ac:dyDescent="0.25">
      <c r="A83" s="21">
        <v>57</v>
      </c>
      <c r="B83" s="13" t="s">
        <v>76</v>
      </c>
      <c r="C83" s="21" t="s">
        <v>60</v>
      </c>
      <c r="D83" s="21">
        <v>100</v>
      </c>
      <c r="E83" s="21">
        <v>100</v>
      </c>
      <c r="F83" s="14">
        <f t="shared" si="6"/>
        <v>100</v>
      </c>
      <c r="G83" s="13"/>
      <c r="H83" s="8"/>
      <c r="I83" s="8"/>
      <c r="J83" s="8"/>
      <c r="K83" s="8"/>
    </row>
    <row r="84" spans="1:11" ht="15.75" x14ac:dyDescent="0.25">
      <c r="A84" s="46"/>
      <c r="B84" s="46"/>
      <c r="C84" s="46"/>
      <c r="D84" s="46"/>
      <c r="E84" s="46"/>
      <c r="F84" s="15">
        <f>(F83+F82+F81+F79+F77+F78+F80)/7</f>
        <v>14.285714285714286</v>
      </c>
      <c r="G84" s="13"/>
      <c r="H84" s="8"/>
      <c r="I84" s="8"/>
      <c r="J84" s="8"/>
      <c r="K84" s="8"/>
    </row>
    <row r="85" spans="1:11" ht="30" customHeight="1" x14ac:dyDescent="0.25">
      <c r="A85" s="47" t="s">
        <v>149</v>
      </c>
      <c r="B85" s="47"/>
      <c r="C85" s="47"/>
      <c r="D85" s="47"/>
      <c r="E85" s="47"/>
      <c r="F85" s="47"/>
      <c r="G85" s="47"/>
      <c r="H85" s="8"/>
      <c r="I85" s="8"/>
      <c r="J85" s="8"/>
      <c r="K85" s="8"/>
    </row>
    <row r="86" spans="1:11" ht="30" customHeight="1" x14ac:dyDescent="0.25">
      <c r="A86" s="17">
        <v>58</v>
      </c>
      <c r="B86" s="16" t="s">
        <v>163</v>
      </c>
      <c r="C86" s="23" t="s">
        <v>60</v>
      </c>
      <c r="D86" s="23">
        <v>10</v>
      </c>
      <c r="E86" s="23">
        <v>0</v>
      </c>
      <c r="F86" s="14">
        <f t="shared" ref="F86:F91" si="8">E86/D86*100</f>
        <v>0</v>
      </c>
      <c r="G86" s="22"/>
      <c r="H86" s="8"/>
      <c r="I86" s="8"/>
      <c r="J86" s="8"/>
      <c r="K86" s="8"/>
    </row>
    <row r="87" spans="1:11" ht="63" x14ac:dyDescent="0.25">
      <c r="A87" s="17">
        <v>59</v>
      </c>
      <c r="B87" s="16" t="s">
        <v>77</v>
      </c>
      <c r="C87" s="20" t="s">
        <v>57</v>
      </c>
      <c r="D87" s="20">
        <v>4</v>
      </c>
      <c r="E87" s="20">
        <v>0</v>
      </c>
      <c r="F87" s="14">
        <f t="shared" si="8"/>
        <v>0</v>
      </c>
      <c r="G87" s="17"/>
      <c r="H87" s="8">
        <v>1</v>
      </c>
      <c r="I87" s="8">
        <v>0</v>
      </c>
      <c r="J87" s="8">
        <v>6</v>
      </c>
      <c r="K87" s="8">
        <f>H87+I87+J87</f>
        <v>7</v>
      </c>
    </row>
    <row r="88" spans="1:11" ht="15.75" x14ac:dyDescent="0.25">
      <c r="A88" s="17">
        <v>60</v>
      </c>
      <c r="B88" s="16" t="s">
        <v>78</v>
      </c>
      <c r="C88" s="20" t="s">
        <v>60</v>
      </c>
      <c r="D88" s="20">
        <v>6</v>
      </c>
      <c r="E88" s="20">
        <v>0</v>
      </c>
      <c r="F88" s="14">
        <f t="shared" si="8"/>
        <v>0</v>
      </c>
      <c r="G88" s="17"/>
      <c r="H88" s="8"/>
      <c r="I88" s="8"/>
      <c r="J88" s="8"/>
      <c r="K88" s="8"/>
    </row>
    <row r="89" spans="1:11" ht="15.75" x14ac:dyDescent="0.25">
      <c r="A89" s="17">
        <v>61</v>
      </c>
      <c r="B89" s="13" t="s">
        <v>141</v>
      </c>
      <c r="C89" s="20" t="s">
        <v>60</v>
      </c>
      <c r="D89" s="20">
        <v>600</v>
      </c>
      <c r="E89" s="20">
        <v>0</v>
      </c>
      <c r="F89" s="14">
        <f t="shared" si="8"/>
        <v>0</v>
      </c>
      <c r="G89" s="13"/>
      <c r="H89" s="8"/>
      <c r="I89" s="8"/>
      <c r="J89" s="8"/>
      <c r="K89" s="8"/>
    </row>
    <row r="90" spans="1:11" ht="55.15" customHeight="1" x14ac:dyDescent="0.25">
      <c r="A90" s="17">
        <v>62</v>
      </c>
      <c r="B90" s="13" t="s">
        <v>48</v>
      </c>
      <c r="C90" s="20" t="s">
        <v>60</v>
      </c>
      <c r="D90" s="20">
        <v>46</v>
      </c>
      <c r="E90" s="20">
        <v>47</v>
      </c>
      <c r="F90" s="14">
        <v>100</v>
      </c>
      <c r="G90" s="13"/>
      <c r="H90" s="8"/>
      <c r="I90" s="8"/>
      <c r="J90" s="8"/>
      <c r="K90" s="8"/>
    </row>
    <row r="91" spans="1:11" ht="63" x14ac:dyDescent="0.25">
      <c r="A91" s="17">
        <v>63</v>
      </c>
      <c r="B91" s="13" t="s">
        <v>47</v>
      </c>
      <c r="C91" s="20" t="s">
        <v>60</v>
      </c>
      <c r="D91" s="20">
        <v>52.9</v>
      </c>
      <c r="E91" s="20">
        <v>0</v>
      </c>
      <c r="F91" s="14">
        <f t="shared" si="8"/>
        <v>0</v>
      </c>
      <c r="G91" s="13"/>
      <c r="H91" s="8"/>
      <c r="I91" s="8"/>
      <c r="J91" s="8"/>
      <c r="K91" s="8"/>
    </row>
    <row r="92" spans="1:11" ht="47.25" x14ac:dyDescent="0.25">
      <c r="A92" s="17">
        <v>64</v>
      </c>
      <c r="B92" s="13" t="str">
        <f>'[1]целевые '!B12</f>
        <v>Обработка территорий, наиболее посещаемых населением, специальными средствами от клещей, грызунов и насекомых, га</v>
      </c>
      <c r="C92" s="20" t="s">
        <v>60</v>
      </c>
      <c r="D92" s="20">
        <v>2132.4</v>
      </c>
      <c r="E92" s="20">
        <v>0</v>
      </c>
      <c r="F92" s="14">
        <f t="shared" ref="F92" si="9">E92/D92*100</f>
        <v>0</v>
      </c>
      <c r="G92" s="13"/>
      <c r="H92" s="8"/>
      <c r="I92" s="8"/>
      <c r="J92" s="8"/>
      <c r="K92" s="8"/>
    </row>
    <row r="93" spans="1:11" ht="15.75" x14ac:dyDescent="0.25">
      <c r="A93" s="46"/>
      <c r="B93" s="46"/>
      <c r="C93" s="46"/>
      <c r="D93" s="46"/>
      <c r="E93" s="46"/>
      <c r="F93" s="15">
        <f>SUM(F86:F92)/7</f>
        <v>14.285714285714286</v>
      </c>
      <c r="G93" s="18"/>
      <c r="H93" s="8"/>
      <c r="I93" s="8"/>
      <c r="J93" s="8"/>
      <c r="K93" s="8"/>
    </row>
    <row r="94" spans="1:11" ht="30" customHeight="1" x14ac:dyDescent="0.25">
      <c r="A94" s="47" t="s">
        <v>13</v>
      </c>
      <c r="B94" s="47"/>
      <c r="C94" s="47"/>
      <c r="D94" s="47"/>
      <c r="E94" s="47"/>
      <c r="F94" s="47"/>
      <c r="G94" s="47"/>
      <c r="H94" s="8"/>
      <c r="I94" s="8"/>
      <c r="J94" s="8"/>
      <c r="K94" s="8"/>
    </row>
    <row r="95" spans="1:11" ht="94.5" x14ac:dyDescent="0.25">
      <c r="A95" s="21">
        <v>65</v>
      </c>
      <c r="B95" s="13" t="s">
        <v>79</v>
      </c>
      <c r="C95" s="21" t="s">
        <v>111</v>
      </c>
      <c r="D95" s="21">
        <v>351.87</v>
      </c>
      <c r="E95" s="21">
        <v>61</v>
      </c>
      <c r="F95" s="34">
        <f t="shared" ref="F95" si="10">E95/D95*100</f>
        <v>17.335947935317019</v>
      </c>
      <c r="G95" s="13" t="s">
        <v>140</v>
      </c>
      <c r="H95" s="8">
        <v>1</v>
      </c>
      <c r="I95" s="8">
        <v>0</v>
      </c>
      <c r="J95" s="8">
        <v>2</v>
      </c>
      <c r="K95" s="8">
        <f>H95+I95+J95</f>
        <v>3</v>
      </c>
    </row>
    <row r="96" spans="1:11" ht="47.25" x14ac:dyDescent="0.25">
      <c r="A96" s="21">
        <v>66</v>
      </c>
      <c r="B96" s="13" t="s">
        <v>37</v>
      </c>
      <c r="C96" s="21" t="s">
        <v>57</v>
      </c>
      <c r="D96" s="21">
        <v>7.7</v>
      </c>
      <c r="E96" s="21">
        <v>8.1999999999999993</v>
      </c>
      <c r="F96" s="14">
        <v>100</v>
      </c>
      <c r="G96" s="13"/>
      <c r="H96" s="8"/>
      <c r="I96" s="8"/>
      <c r="J96" s="8"/>
      <c r="K96" s="8"/>
    </row>
    <row r="97" spans="1:11" ht="47.25" x14ac:dyDescent="0.25">
      <c r="A97" s="21">
        <v>67</v>
      </c>
      <c r="B97" s="13" t="s">
        <v>129</v>
      </c>
      <c r="C97" s="21" t="s">
        <v>60</v>
      </c>
      <c r="D97" s="21">
        <v>8</v>
      </c>
      <c r="E97" s="21">
        <v>2</v>
      </c>
      <c r="F97" s="14">
        <f t="shared" ref="F97" si="11">E97/D97*100</f>
        <v>25</v>
      </c>
      <c r="G97" s="13"/>
      <c r="H97" s="8"/>
      <c r="I97" s="8"/>
      <c r="J97" s="8"/>
      <c r="K97" s="8"/>
    </row>
    <row r="98" spans="1:11" ht="27.6" customHeight="1" x14ac:dyDescent="0.25">
      <c r="A98" s="46"/>
      <c r="B98" s="46"/>
      <c r="C98" s="46"/>
      <c r="D98" s="46"/>
      <c r="E98" s="46"/>
      <c r="F98" s="35">
        <f>SUM(F95:F97)/3</f>
        <v>47.445315978439005</v>
      </c>
      <c r="G98" s="13"/>
      <c r="H98" s="8"/>
      <c r="I98" s="8"/>
      <c r="J98" s="8"/>
      <c r="K98" s="8"/>
    </row>
    <row r="99" spans="1:11" ht="30" customHeight="1" x14ac:dyDescent="0.25">
      <c r="A99" s="47" t="s">
        <v>14</v>
      </c>
      <c r="B99" s="47"/>
      <c r="C99" s="47"/>
      <c r="D99" s="47"/>
      <c r="E99" s="47"/>
      <c r="F99" s="47"/>
      <c r="G99" s="47"/>
      <c r="H99" s="8"/>
      <c r="I99" s="8"/>
      <c r="J99" s="8"/>
      <c r="K99" s="8"/>
    </row>
    <row r="100" spans="1:11" ht="84.75" customHeight="1" x14ac:dyDescent="0.25">
      <c r="A100" s="21">
        <v>68</v>
      </c>
      <c r="B100" s="13" t="s">
        <v>130</v>
      </c>
      <c r="C100" s="21" t="s">
        <v>60</v>
      </c>
      <c r="D100" s="21">
        <v>4</v>
      </c>
      <c r="E100" s="21">
        <v>4</v>
      </c>
      <c r="F100" s="14">
        <f>E100/D100*100</f>
        <v>100</v>
      </c>
      <c r="G100" s="13"/>
      <c r="H100" s="8">
        <v>3</v>
      </c>
      <c r="I100" s="8">
        <v>0</v>
      </c>
      <c r="J100" s="8">
        <v>0</v>
      </c>
      <c r="K100" s="8">
        <f>H100+I100+J100</f>
        <v>3</v>
      </c>
    </row>
    <row r="101" spans="1:11" ht="31.5" x14ac:dyDescent="0.25">
      <c r="A101" s="21">
        <v>69</v>
      </c>
      <c r="B101" s="13" t="s">
        <v>80</v>
      </c>
      <c r="C101" s="21" t="s">
        <v>60</v>
      </c>
      <c r="D101" s="21">
        <v>38</v>
      </c>
      <c r="E101" s="21">
        <v>38</v>
      </c>
      <c r="F101" s="14">
        <f t="shared" ref="F101:F102" si="12">E101/D101*100</f>
        <v>100</v>
      </c>
      <c r="G101" s="13"/>
      <c r="H101" s="8"/>
      <c r="I101" s="8"/>
      <c r="J101" s="8"/>
      <c r="K101" s="8"/>
    </row>
    <row r="102" spans="1:11" ht="63" x14ac:dyDescent="0.25">
      <c r="A102" s="21">
        <v>70</v>
      </c>
      <c r="B102" s="13" t="s">
        <v>81</v>
      </c>
      <c r="C102" s="21" t="s">
        <v>60</v>
      </c>
      <c r="D102" s="21">
        <v>80</v>
      </c>
      <c r="E102" s="21">
        <v>80</v>
      </c>
      <c r="F102" s="14">
        <f t="shared" si="12"/>
        <v>100</v>
      </c>
      <c r="G102" s="13"/>
      <c r="H102" s="8"/>
      <c r="I102" s="8"/>
      <c r="J102" s="8"/>
      <c r="K102" s="8"/>
    </row>
    <row r="103" spans="1:11" ht="15.75" x14ac:dyDescent="0.25">
      <c r="A103" s="46"/>
      <c r="B103" s="46"/>
      <c r="C103" s="46"/>
      <c r="D103" s="46"/>
      <c r="E103" s="46"/>
      <c r="F103" s="15">
        <f>(F100+F101+F102)/3</f>
        <v>100</v>
      </c>
      <c r="G103" s="13"/>
      <c r="H103" s="8"/>
      <c r="I103" s="8"/>
      <c r="J103" s="8"/>
      <c r="K103" s="8"/>
    </row>
    <row r="104" spans="1:11" ht="30" customHeight="1" x14ac:dyDescent="0.25">
      <c r="A104" s="47" t="s">
        <v>15</v>
      </c>
      <c r="B104" s="47"/>
      <c r="C104" s="47"/>
      <c r="D104" s="47"/>
      <c r="E104" s="47"/>
      <c r="F104" s="47"/>
      <c r="G104" s="47"/>
      <c r="H104" s="8"/>
      <c r="I104" s="8"/>
      <c r="J104" s="8"/>
      <c r="K104" s="8"/>
    </row>
    <row r="105" spans="1:11" ht="47.25" x14ac:dyDescent="0.25">
      <c r="A105" s="20">
        <v>71</v>
      </c>
      <c r="B105" s="19" t="s">
        <v>35</v>
      </c>
      <c r="C105" s="20" t="s">
        <v>60</v>
      </c>
      <c r="D105" s="20">
        <v>1040</v>
      </c>
      <c r="E105" s="14">
        <v>264.88</v>
      </c>
      <c r="F105" s="14">
        <f>E105/D105*100</f>
        <v>25.469230769230766</v>
      </c>
      <c r="G105" s="13"/>
      <c r="H105" s="8">
        <v>1</v>
      </c>
      <c r="I105" s="8">
        <v>1</v>
      </c>
      <c r="J105" s="8">
        <v>2</v>
      </c>
      <c r="K105" s="8">
        <f>H105+I105+J105</f>
        <v>4</v>
      </c>
    </row>
    <row r="106" spans="1:11" ht="94.5" x14ac:dyDescent="0.25">
      <c r="A106" s="20">
        <v>72</v>
      </c>
      <c r="B106" s="19" t="s">
        <v>82</v>
      </c>
      <c r="C106" s="20" t="s">
        <v>57</v>
      </c>
      <c r="D106" s="20">
        <v>0.17</v>
      </c>
      <c r="E106" s="14">
        <v>0</v>
      </c>
      <c r="F106" s="14">
        <f>E106/D106*100</f>
        <v>0</v>
      </c>
      <c r="G106" s="13"/>
      <c r="H106" s="8"/>
      <c r="I106" s="8"/>
      <c r="J106" s="8"/>
      <c r="K106" s="8"/>
    </row>
    <row r="107" spans="1:11" ht="47.25" x14ac:dyDescent="0.25">
      <c r="A107" s="20">
        <v>73</v>
      </c>
      <c r="B107" s="19" t="s">
        <v>36</v>
      </c>
      <c r="C107" s="20" t="s">
        <v>57</v>
      </c>
      <c r="D107" s="20">
        <v>86.3</v>
      </c>
      <c r="E107" s="20">
        <v>86.1</v>
      </c>
      <c r="F107" s="14">
        <f>E107/D107*100</f>
        <v>99.768250289687131</v>
      </c>
      <c r="G107" s="13"/>
      <c r="H107" s="8"/>
      <c r="I107" s="8"/>
      <c r="J107" s="8"/>
      <c r="K107" s="8"/>
    </row>
    <row r="108" spans="1:11" ht="31.5" x14ac:dyDescent="0.25">
      <c r="A108" s="20">
        <v>74</v>
      </c>
      <c r="B108" s="19" t="s">
        <v>83</v>
      </c>
      <c r="C108" s="20" t="s">
        <v>57</v>
      </c>
      <c r="D108" s="20">
        <v>0</v>
      </c>
      <c r="E108" s="20">
        <v>0</v>
      </c>
      <c r="F108" s="14">
        <v>100</v>
      </c>
      <c r="G108" s="13"/>
      <c r="H108" s="8"/>
      <c r="I108" s="8"/>
      <c r="J108" s="8"/>
      <c r="K108" s="8"/>
    </row>
    <row r="109" spans="1:11" ht="25.9" customHeight="1" x14ac:dyDescent="0.25">
      <c r="A109" s="46"/>
      <c r="B109" s="46"/>
      <c r="C109" s="46"/>
      <c r="D109" s="46"/>
      <c r="E109" s="46"/>
      <c r="F109" s="15">
        <f>(F106+F107+F105+F108)/4</f>
        <v>56.309370264729473</v>
      </c>
      <c r="G109" s="13"/>
      <c r="H109" s="8"/>
      <c r="I109" s="8"/>
      <c r="J109" s="8"/>
      <c r="K109" s="8"/>
    </row>
    <row r="110" spans="1:11" ht="30" customHeight="1" x14ac:dyDescent="0.25">
      <c r="A110" s="47" t="s">
        <v>16</v>
      </c>
      <c r="B110" s="47"/>
      <c r="C110" s="47"/>
      <c r="D110" s="47"/>
      <c r="E110" s="47"/>
      <c r="F110" s="47"/>
      <c r="G110" s="47"/>
      <c r="H110" s="8"/>
      <c r="I110" s="8"/>
      <c r="J110" s="8"/>
      <c r="K110" s="8"/>
    </row>
    <row r="111" spans="1:11" ht="47.25" x14ac:dyDescent="0.25">
      <c r="A111" s="21">
        <v>75</v>
      </c>
      <c r="B111" s="13" t="s">
        <v>87</v>
      </c>
      <c r="C111" s="21" t="s">
        <v>57</v>
      </c>
      <c r="D111" s="21" t="s">
        <v>135</v>
      </c>
      <c r="E111" s="36">
        <v>7.0999999999999994E-2</v>
      </c>
      <c r="F111" s="14">
        <v>100</v>
      </c>
      <c r="G111" s="13"/>
      <c r="H111" s="8">
        <v>4</v>
      </c>
      <c r="I111" s="8">
        <v>0</v>
      </c>
      <c r="J111" s="8">
        <v>0</v>
      </c>
      <c r="K111" s="8">
        <f>H111+I111+J111</f>
        <v>4</v>
      </c>
    </row>
    <row r="112" spans="1:11" ht="31.5" x14ac:dyDescent="0.25">
      <c r="A112" s="21">
        <v>76</v>
      </c>
      <c r="B112" s="13" t="s">
        <v>86</v>
      </c>
      <c r="C112" s="21" t="s">
        <v>60</v>
      </c>
      <c r="D112" s="21" t="s">
        <v>136</v>
      </c>
      <c r="E112" s="37">
        <v>1.0000000000000001E-5</v>
      </c>
      <c r="F112" s="14">
        <v>100</v>
      </c>
      <c r="G112" s="13"/>
      <c r="H112" s="8"/>
      <c r="I112" s="8"/>
      <c r="J112" s="8"/>
      <c r="K112" s="8"/>
    </row>
    <row r="113" spans="1:11" ht="47.25" x14ac:dyDescent="0.25">
      <c r="A113" s="21">
        <v>77</v>
      </c>
      <c r="B113" s="13" t="s">
        <v>84</v>
      </c>
      <c r="C113" s="21" t="s">
        <v>60</v>
      </c>
      <c r="D113" s="21" t="s">
        <v>21</v>
      </c>
      <c r="E113" s="21" t="s">
        <v>21</v>
      </c>
      <c r="F113" s="14">
        <v>100</v>
      </c>
      <c r="G113" s="13"/>
      <c r="H113" s="8"/>
      <c r="I113" s="8"/>
      <c r="J113" s="8"/>
      <c r="K113" s="8"/>
    </row>
    <row r="114" spans="1:11" ht="63" x14ac:dyDescent="0.25">
      <c r="A114" s="21">
        <v>78</v>
      </c>
      <c r="B114" s="13" t="s">
        <v>85</v>
      </c>
      <c r="C114" s="21" t="s">
        <v>60</v>
      </c>
      <c r="D114" s="21" t="s">
        <v>21</v>
      </c>
      <c r="E114" s="21" t="s">
        <v>21</v>
      </c>
      <c r="F114" s="14">
        <v>100</v>
      </c>
      <c r="G114" s="13"/>
      <c r="H114" s="8"/>
      <c r="I114" s="8"/>
      <c r="J114" s="8"/>
      <c r="K114" s="8"/>
    </row>
    <row r="115" spans="1:11" ht="15.75" x14ac:dyDescent="0.25">
      <c r="A115" s="46"/>
      <c r="B115" s="46"/>
      <c r="C115" s="46"/>
      <c r="D115" s="46"/>
      <c r="E115" s="46"/>
      <c r="F115" s="15">
        <f>(F114+F113+F112+F111)/4</f>
        <v>100</v>
      </c>
      <c r="G115" s="13"/>
      <c r="H115" s="8"/>
      <c r="I115" s="8"/>
      <c r="J115" s="8"/>
      <c r="K115" s="8"/>
    </row>
    <row r="116" spans="1:11" ht="30" customHeight="1" x14ac:dyDescent="0.25">
      <c r="A116" s="47" t="s">
        <v>17</v>
      </c>
      <c r="B116" s="47"/>
      <c r="C116" s="47"/>
      <c r="D116" s="47"/>
      <c r="E116" s="47"/>
      <c r="F116" s="47"/>
      <c r="G116" s="47"/>
      <c r="H116" s="8"/>
      <c r="I116" s="8"/>
      <c r="J116" s="8"/>
      <c r="K116" s="8"/>
    </row>
    <row r="117" spans="1:11" ht="51.75" customHeight="1" x14ac:dyDescent="0.25">
      <c r="A117" s="21">
        <v>79</v>
      </c>
      <c r="B117" s="13" t="s">
        <v>88</v>
      </c>
      <c r="C117" s="21" t="s">
        <v>60</v>
      </c>
      <c r="D117" s="21">
        <v>5</v>
      </c>
      <c r="E117" s="21">
        <v>2</v>
      </c>
      <c r="F117" s="14">
        <f>E117/D117*100</f>
        <v>40</v>
      </c>
      <c r="G117" s="13"/>
      <c r="H117" s="8">
        <v>0</v>
      </c>
      <c r="I117" s="8">
        <v>1</v>
      </c>
      <c r="J117" s="8">
        <v>10</v>
      </c>
      <c r="K117" s="8">
        <f>H117+I117+J117</f>
        <v>11</v>
      </c>
    </row>
    <row r="118" spans="1:11" ht="51.75" customHeight="1" x14ac:dyDescent="0.25">
      <c r="A118" s="21">
        <v>80</v>
      </c>
      <c r="B118" s="13" t="s">
        <v>113</v>
      </c>
      <c r="C118" s="21" t="s">
        <v>61</v>
      </c>
      <c r="D118" s="21">
        <v>2</v>
      </c>
      <c r="E118" s="21">
        <v>0</v>
      </c>
      <c r="F118" s="14">
        <f>E118/D118*100</f>
        <v>0</v>
      </c>
      <c r="G118" s="13"/>
      <c r="H118" s="8"/>
      <c r="I118" s="8"/>
      <c r="J118" s="8"/>
      <c r="K118" s="8"/>
    </row>
    <row r="119" spans="1:11" ht="78.75" x14ac:dyDescent="0.25">
      <c r="A119" s="21">
        <v>81</v>
      </c>
      <c r="B119" s="13" t="s">
        <v>89</v>
      </c>
      <c r="C119" s="21" t="s">
        <v>60</v>
      </c>
      <c r="D119" s="21">
        <v>21</v>
      </c>
      <c r="E119" s="21">
        <v>3</v>
      </c>
      <c r="F119" s="14">
        <f>E119/D119*100</f>
        <v>14.285714285714285</v>
      </c>
      <c r="G119" s="13"/>
      <c r="H119" s="8"/>
      <c r="I119" s="8"/>
      <c r="J119" s="8"/>
      <c r="K119" s="8"/>
    </row>
    <row r="120" spans="1:11" ht="47.25" x14ac:dyDescent="0.25">
      <c r="A120" s="21">
        <v>82</v>
      </c>
      <c r="B120" s="13" t="s">
        <v>115</v>
      </c>
      <c r="C120" s="21" t="s">
        <v>111</v>
      </c>
      <c r="D120" s="21">
        <v>39.299999999999997</v>
      </c>
      <c r="E120" s="21">
        <v>9.8000000000000007</v>
      </c>
      <c r="F120" s="14">
        <f t="shared" ref="F120:F127" si="13">E120/D120*100</f>
        <v>24.936386768447839</v>
      </c>
      <c r="G120" s="13"/>
      <c r="H120" s="8"/>
      <c r="I120" s="8"/>
      <c r="J120" s="8"/>
      <c r="K120" s="8"/>
    </row>
    <row r="121" spans="1:11" ht="47.25" x14ac:dyDescent="0.25">
      <c r="A121" s="21">
        <v>83</v>
      </c>
      <c r="B121" s="13" t="s">
        <v>131</v>
      </c>
      <c r="C121" s="21" t="s">
        <v>114</v>
      </c>
      <c r="D121" s="29">
        <v>70.959999999999994</v>
      </c>
      <c r="E121" s="21">
        <v>17.399999999999999</v>
      </c>
      <c r="F121" s="14">
        <f t="shared" si="13"/>
        <v>24.520856820744079</v>
      </c>
      <c r="G121" s="13"/>
      <c r="H121" s="8"/>
      <c r="I121" s="8"/>
      <c r="J121" s="8"/>
      <c r="K121" s="8"/>
    </row>
    <row r="122" spans="1:11" ht="110.25" x14ac:dyDescent="0.25">
      <c r="A122" s="21">
        <v>84</v>
      </c>
      <c r="B122" s="13" t="s">
        <v>132</v>
      </c>
      <c r="C122" s="21" t="s">
        <v>114</v>
      </c>
      <c r="D122" s="29">
        <v>15.27</v>
      </c>
      <c r="E122" s="21">
        <v>6.52</v>
      </c>
      <c r="F122" s="14">
        <f t="shared" si="13"/>
        <v>42.698100851342502</v>
      </c>
      <c r="G122" s="13"/>
      <c r="H122" s="8"/>
      <c r="I122" s="8"/>
      <c r="J122" s="8"/>
      <c r="K122" s="8"/>
    </row>
    <row r="123" spans="1:11" ht="63" x14ac:dyDescent="0.25">
      <c r="A123" s="21">
        <v>85</v>
      </c>
      <c r="B123" s="13" t="s">
        <v>90</v>
      </c>
      <c r="C123" s="21" t="s">
        <v>60</v>
      </c>
      <c r="D123" s="21">
        <v>46</v>
      </c>
      <c r="E123" s="21">
        <v>45</v>
      </c>
      <c r="F123" s="14">
        <f t="shared" si="13"/>
        <v>97.826086956521735</v>
      </c>
      <c r="G123" s="13"/>
      <c r="H123" s="8"/>
      <c r="I123" s="8"/>
      <c r="J123" s="8"/>
      <c r="K123" s="8"/>
    </row>
    <row r="124" spans="1:11" ht="94.5" x14ac:dyDescent="0.25">
      <c r="A124" s="21">
        <v>86</v>
      </c>
      <c r="B124" s="13" t="s">
        <v>91</v>
      </c>
      <c r="C124" s="21" t="s">
        <v>60</v>
      </c>
      <c r="D124" s="21">
        <v>60</v>
      </c>
      <c r="E124" s="21">
        <v>15</v>
      </c>
      <c r="F124" s="14">
        <f t="shared" si="13"/>
        <v>25</v>
      </c>
      <c r="G124" s="13"/>
      <c r="H124" s="8"/>
      <c r="I124" s="8"/>
      <c r="J124" s="8"/>
      <c r="K124" s="8"/>
    </row>
    <row r="125" spans="1:11" ht="63" x14ac:dyDescent="0.25">
      <c r="A125" s="21">
        <v>87</v>
      </c>
      <c r="B125" s="13" t="s">
        <v>160</v>
      </c>
      <c r="C125" s="21" t="s">
        <v>61</v>
      </c>
      <c r="D125" s="21">
        <v>1</v>
      </c>
      <c r="E125" s="21">
        <v>0</v>
      </c>
      <c r="F125" s="14">
        <f t="shared" si="13"/>
        <v>0</v>
      </c>
      <c r="G125" s="13"/>
      <c r="H125" s="8"/>
      <c r="I125" s="8"/>
      <c r="J125" s="8"/>
      <c r="K125" s="8"/>
    </row>
    <row r="126" spans="1:11" ht="47.25" x14ac:dyDescent="0.25">
      <c r="A126" s="21">
        <v>88</v>
      </c>
      <c r="B126" s="13" t="s">
        <v>133</v>
      </c>
      <c r="C126" s="21" t="s">
        <v>114</v>
      </c>
      <c r="D126" s="29">
        <v>14.15</v>
      </c>
      <c r="E126" s="21">
        <v>6.05</v>
      </c>
      <c r="F126" s="14">
        <f t="shared" si="13"/>
        <v>42.756183745583037</v>
      </c>
      <c r="G126" s="21"/>
      <c r="H126" s="8"/>
      <c r="I126" s="8"/>
      <c r="J126" s="8"/>
      <c r="K126" s="8"/>
    </row>
    <row r="127" spans="1:11" ht="47.25" x14ac:dyDescent="0.25">
      <c r="A127" s="21">
        <v>89</v>
      </c>
      <c r="B127" s="13" t="s">
        <v>134</v>
      </c>
      <c r="C127" s="21" t="s">
        <v>114</v>
      </c>
      <c r="D127" s="29">
        <v>41.62</v>
      </c>
      <c r="E127" s="21">
        <v>10.18</v>
      </c>
      <c r="F127" s="14">
        <f t="shared" si="13"/>
        <v>24.459394521864489</v>
      </c>
      <c r="G127" s="21"/>
      <c r="H127" s="8"/>
      <c r="I127" s="8"/>
      <c r="J127" s="8"/>
      <c r="K127" s="8"/>
    </row>
    <row r="128" spans="1:11" ht="15.75" x14ac:dyDescent="0.25">
      <c r="A128" s="46"/>
      <c r="B128" s="46"/>
      <c r="C128" s="46"/>
      <c r="D128" s="46"/>
      <c r="E128" s="46"/>
      <c r="F128" s="15">
        <f>SUM(F117:F127)/11</f>
        <v>30.589338540928907</v>
      </c>
      <c r="G128" s="13"/>
      <c r="H128" s="8"/>
      <c r="I128" s="8"/>
      <c r="J128" s="8"/>
      <c r="K128" s="8"/>
    </row>
    <row r="129" spans="1:12" ht="30" customHeight="1" x14ac:dyDescent="0.25">
      <c r="A129" s="47" t="s">
        <v>142</v>
      </c>
      <c r="B129" s="47"/>
      <c r="C129" s="47"/>
      <c r="D129" s="47"/>
      <c r="E129" s="47"/>
      <c r="F129" s="47"/>
      <c r="G129" s="47"/>
      <c r="H129" s="8">
        <v>2</v>
      </c>
      <c r="I129" s="8">
        <v>2</v>
      </c>
      <c r="J129" s="8">
        <v>2</v>
      </c>
      <c r="K129" s="8">
        <f>H129+I129+J129</f>
        <v>6</v>
      </c>
    </row>
    <row r="130" spans="1:12" ht="57" customHeight="1" x14ac:dyDescent="0.25">
      <c r="A130" s="21">
        <v>90</v>
      </c>
      <c r="B130" s="13" t="s">
        <v>151</v>
      </c>
      <c r="C130" s="21" t="s">
        <v>57</v>
      </c>
      <c r="D130" s="21">
        <v>0.5</v>
      </c>
      <c r="E130" s="21">
        <v>0.6</v>
      </c>
      <c r="F130" s="14">
        <f>D130/E130*100</f>
        <v>83.333333333333343</v>
      </c>
      <c r="G130" s="13" t="s">
        <v>10</v>
      </c>
      <c r="H130" s="8"/>
      <c r="I130" s="8"/>
      <c r="J130" s="8"/>
      <c r="K130" s="8"/>
    </row>
    <row r="131" spans="1:12" ht="83.25" customHeight="1" x14ac:dyDescent="0.25">
      <c r="A131" s="21">
        <v>91</v>
      </c>
      <c r="B131" s="13" t="s">
        <v>28</v>
      </c>
      <c r="C131" s="21" t="s">
        <v>60</v>
      </c>
      <c r="D131" s="21">
        <v>100</v>
      </c>
      <c r="E131" s="14">
        <v>98.5</v>
      </c>
      <c r="F131" s="14">
        <f t="shared" ref="F131:F135" si="14">E131/D131*100</f>
        <v>98.5</v>
      </c>
      <c r="G131" s="13"/>
      <c r="H131" s="8"/>
      <c r="I131" s="8"/>
      <c r="J131" s="8"/>
      <c r="K131" s="8"/>
    </row>
    <row r="132" spans="1:12" ht="110.25" x14ac:dyDescent="0.25">
      <c r="A132" s="21">
        <v>92</v>
      </c>
      <c r="B132" s="13" t="s">
        <v>92</v>
      </c>
      <c r="C132" s="21" t="s">
        <v>57</v>
      </c>
      <c r="D132" s="21">
        <v>60</v>
      </c>
      <c r="E132" s="14">
        <v>68.400000000000006</v>
      </c>
      <c r="F132" s="14">
        <v>100</v>
      </c>
      <c r="G132" s="13"/>
      <c r="H132" s="8"/>
      <c r="I132" s="8"/>
      <c r="J132" s="8"/>
      <c r="K132" s="8"/>
    </row>
    <row r="133" spans="1:12" ht="126" x14ac:dyDescent="0.25">
      <c r="A133" s="21">
        <v>93</v>
      </c>
      <c r="B133" s="13" t="s">
        <v>29</v>
      </c>
      <c r="C133" s="21" t="s">
        <v>57</v>
      </c>
      <c r="D133" s="21">
        <v>100</v>
      </c>
      <c r="E133" s="14">
        <v>100</v>
      </c>
      <c r="F133" s="14">
        <f t="shared" si="14"/>
        <v>100</v>
      </c>
      <c r="G133" s="13"/>
      <c r="H133" s="8"/>
      <c r="I133" s="8"/>
      <c r="J133" s="8"/>
      <c r="K133" s="8"/>
    </row>
    <row r="134" spans="1:12" ht="31.5" x14ac:dyDescent="0.25">
      <c r="A134" s="21">
        <v>94</v>
      </c>
      <c r="B134" s="13" t="s">
        <v>93</v>
      </c>
      <c r="C134" s="21" t="s">
        <v>60</v>
      </c>
      <c r="D134" s="21">
        <v>100</v>
      </c>
      <c r="E134" s="21">
        <v>22.2</v>
      </c>
      <c r="F134" s="14">
        <f t="shared" si="14"/>
        <v>22.2</v>
      </c>
      <c r="G134" s="13"/>
      <c r="H134" s="8"/>
      <c r="I134" s="8"/>
      <c r="J134" s="8"/>
      <c r="K134" s="8"/>
    </row>
    <row r="135" spans="1:12" ht="31.5" x14ac:dyDescent="0.25">
      <c r="A135" s="21">
        <v>95</v>
      </c>
      <c r="B135" s="13" t="s">
        <v>94</v>
      </c>
      <c r="C135" s="21" t="s">
        <v>60</v>
      </c>
      <c r="D135" s="21">
        <v>5</v>
      </c>
      <c r="E135" s="21">
        <v>1</v>
      </c>
      <c r="F135" s="14">
        <f t="shared" si="14"/>
        <v>20</v>
      </c>
      <c r="G135" s="13"/>
      <c r="H135" s="8"/>
      <c r="I135" s="8"/>
      <c r="J135" s="8"/>
      <c r="K135" s="8"/>
    </row>
    <row r="136" spans="1:12" ht="18.75" x14ac:dyDescent="0.25">
      <c r="A136" s="49"/>
      <c r="B136" s="49"/>
      <c r="C136" s="49"/>
      <c r="D136" s="49"/>
      <c r="E136" s="49"/>
      <c r="F136" s="38">
        <f>(F130+F132+F131+F133+F134+F135)/6</f>
        <v>70.672222222222231</v>
      </c>
      <c r="G136" s="39"/>
      <c r="H136" s="8"/>
      <c r="I136" s="8"/>
      <c r="J136" s="8"/>
      <c r="K136" s="8"/>
    </row>
    <row r="137" spans="1:12" ht="30" customHeight="1" x14ac:dyDescent="0.25">
      <c r="A137" s="47" t="s">
        <v>18</v>
      </c>
      <c r="B137" s="47"/>
      <c r="C137" s="47"/>
      <c r="D137" s="47"/>
      <c r="E137" s="47"/>
      <c r="F137" s="47"/>
      <c r="G137" s="47"/>
      <c r="H137" s="8"/>
      <c r="I137" s="8"/>
      <c r="J137" s="8"/>
      <c r="K137" s="8"/>
    </row>
    <row r="138" spans="1:12" ht="129.75" customHeight="1" x14ac:dyDescent="0.25">
      <c r="A138" s="21">
        <v>96</v>
      </c>
      <c r="B138" s="13" t="s">
        <v>38</v>
      </c>
      <c r="C138" s="21" t="s">
        <v>60</v>
      </c>
      <c r="D138" s="21">
        <v>100</v>
      </c>
      <c r="E138" s="21">
        <v>24.2</v>
      </c>
      <c r="F138" s="14">
        <f t="shared" ref="F138" si="15">E138/D138*100</f>
        <v>24.2</v>
      </c>
      <c r="G138" s="13"/>
      <c r="H138" s="8">
        <v>2</v>
      </c>
      <c r="I138" s="9">
        <v>0</v>
      </c>
      <c r="J138" s="9">
        <v>2</v>
      </c>
      <c r="K138" s="9">
        <f>H138+I138+J138</f>
        <v>4</v>
      </c>
      <c r="L138" s="5"/>
    </row>
    <row r="139" spans="1:12" ht="94.9" customHeight="1" x14ac:dyDescent="0.25">
      <c r="A139" s="21">
        <v>97</v>
      </c>
      <c r="B139" s="13" t="s">
        <v>161</v>
      </c>
      <c r="C139" s="21" t="s">
        <v>60</v>
      </c>
      <c r="D139" s="21">
        <v>100</v>
      </c>
      <c r="E139" s="21">
        <v>100</v>
      </c>
      <c r="F139" s="14">
        <v>100</v>
      </c>
      <c r="G139" s="13"/>
      <c r="H139" s="8"/>
      <c r="I139" s="8"/>
      <c r="J139" s="8"/>
      <c r="K139" s="8"/>
    </row>
    <row r="140" spans="1:12" ht="48.75" customHeight="1" x14ac:dyDescent="0.25">
      <c r="A140" s="21">
        <v>98</v>
      </c>
      <c r="B140" s="13" t="s">
        <v>39</v>
      </c>
      <c r="C140" s="21" t="s">
        <v>60</v>
      </c>
      <c r="D140" s="21">
        <v>95</v>
      </c>
      <c r="E140" s="21">
        <v>100</v>
      </c>
      <c r="F140" s="14">
        <v>100</v>
      </c>
      <c r="G140" s="13"/>
      <c r="H140" s="8"/>
      <c r="I140" s="8"/>
      <c r="J140" s="8"/>
      <c r="K140" s="8"/>
    </row>
    <row r="141" spans="1:12" ht="33.75" customHeight="1" x14ac:dyDescent="0.25">
      <c r="A141" s="21">
        <v>99</v>
      </c>
      <c r="B141" s="13" t="s">
        <v>40</v>
      </c>
      <c r="C141" s="21" t="s">
        <v>60</v>
      </c>
      <c r="D141" s="21">
        <v>6500</v>
      </c>
      <c r="E141" s="21">
        <v>2567</v>
      </c>
      <c r="F141" s="14">
        <f t="shared" ref="F141" si="16">E141/D141*100</f>
        <v>39.492307692307691</v>
      </c>
      <c r="G141" s="13"/>
      <c r="H141" s="8"/>
      <c r="I141" s="8"/>
      <c r="J141" s="8"/>
      <c r="K141" s="8"/>
    </row>
    <row r="142" spans="1:12" ht="21" customHeight="1" x14ac:dyDescent="0.25">
      <c r="A142" s="46"/>
      <c r="B142" s="46"/>
      <c r="C142" s="46"/>
      <c r="D142" s="46"/>
      <c r="E142" s="46"/>
      <c r="F142" s="40">
        <f>(F141++F140+F139+F138)/4</f>
        <v>65.92307692307692</v>
      </c>
      <c r="G142" s="13"/>
      <c r="H142" s="8"/>
      <c r="I142" s="8"/>
      <c r="J142" s="8"/>
      <c r="K142" s="8"/>
    </row>
    <row r="143" spans="1:12" ht="30" customHeight="1" x14ac:dyDescent="0.25">
      <c r="A143" s="47" t="s">
        <v>143</v>
      </c>
      <c r="B143" s="47"/>
      <c r="C143" s="47"/>
      <c r="D143" s="47"/>
      <c r="E143" s="47"/>
      <c r="F143" s="47"/>
      <c r="G143" s="47"/>
      <c r="H143" s="8"/>
      <c r="I143" s="8"/>
      <c r="J143" s="8"/>
      <c r="K143" s="8"/>
    </row>
    <row r="144" spans="1:12" ht="63" x14ac:dyDescent="0.25">
      <c r="A144" s="21">
        <v>100</v>
      </c>
      <c r="B144" s="13" t="s">
        <v>95</v>
      </c>
      <c r="C144" s="21" t="s">
        <v>60</v>
      </c>
      <c r="D144" s="21">
        <v>64</v>
      </c>
      <c r="E144" s="21">
        <v>64</v>
      </c>
      <c r="F144" s="14">
        <f t="shared" ref="F144:F149" si="17">E144/D144*100</f>
        <v>100</v>
      </c>
      <c r="G144" s="13"/>
      <c r="H144" s="8">
        <v>3</v>
      </c>
      <c r="I144" s="8">
        <v>0</v>
      </c>
      <c r="J144" s="8">
        <v>3</v>
      </c>
      <c r="K144" s="8">
        <f>H144+I144+J144</f>
        <v>6</v>
      </c>
    </row>
    <row r="145" spans="1:11" ht="47.25" x14ac:dyDescent="0.25">
      <c r="A145" s="21">
        <v>101</v>
      </c>
      <c r="B145" s="13" t="s">
        <v>96</v>
      </c>
      <c r="C145" s="21" t="s">
        <v>60</v>
      </c>
      <c r="D145" s="41">
        <v>90</v>
      </c>
      <c r="E145" s="42">
        <v>0</v>
      </c>
      <c r="F145" s="14">
        <f t="shared" si="17"/>
        <v>0</v>
      </c>
      <c r="G145" s="13"/>
      <c r="H145" s="8"/>
      <c r="I145" s="8"/>
      <c r="J145" s="8"/>
      <c r="K145" s="8"/>
    </row>
    <row r="146" spans="1:11" ht="15.75" x14ac:dyDescent="0.25">
      <c r="A146" s="21">
        <v>102</v>
      </c>
      <c r="B146" s="13" t="s">
        <v>97</v>
      </c>
      <c r="C146" s="21" t="s">
        <v>60</v>
      </c>
      <c r="D146" s="43">
        <v>40438</v>
      </c>
      <c r="E146" s="43">
        <v>40438</v>
      </c>
      <c r="F146" s="14">
        <f t="shared" si="17"/>
        <v>100</v>
      </c>
      <c r="G146" s="13"/>
      <c r="H146" s="8"/>
      <c r="I146" s="8"/>
      <c r="J146" s="8"/>
      <c r="K146" s="8"/>
    </row>
    <row r="147" spans="1:11" ht="47.25" x14ac:dyDescent="0.25">
      <c r="A147" s="21">
        <v>103</v>
      </c>
      <c r="B147" s="13" t="s">
        <v>98</v>
      </c>
      <c r="C147" s="21" t="s">
        <v>60</v>
      </c>
      <c r="D147" s="21">
        <v>100</v>
      </c>
      <c r="E147" s="21">
        <v>100</v>
      </c>
      <c r="F147" s="14">
        <f t="shared" si="17"/>
        <v>100</v>
      </c>
      <c r="G147" s="13"/>
      <c r="H147" s="8"/>
      <c r="I147" s="8"/>
      <c r="J147" s="8"/>
      <c r="K147" s="8"/>
    </row>
    <row r="148" spans="1:11" ht="47.25" x14ac:dyDescent="0.25">
      <c r="A148" s="21">
        <v>104</v>
      </c>
      <c r="B148" s="13" t="s">
        <v>99</v>
      </c>
      <c r="C148" s="21" t="s">
        <v>60</v>
      </c>
      <c r="D148" s="21">
        <v>56</v>
      </c>
      <c r="E148" s="21">
        <v>0</v>
      </c>
      <c r="F148" s="14">
        <f t="shared" si="17"/>
        <v>0</v>
      </c>
      <c r="G148" s="13"/>
      <c r="H148" s="8"/>
      <c r="I148" s="8"/>
      <c r="J148" s="8"/>
      <c r="K148" s="8"/>
    </row>
    <row r="149" spans="1:11" ht="31.5" x14ac:dyDescent="0.25">
      <c r="A149" s="21">
        <v>105</v>
      </c>
      <c r="B149" s="13" t="s">
        <v>100</v>
      </c>
      <c r="C149" s="21" t="s">
        <v>60</v>
      </c>
      <c r="D149" s="42">
        <v>10</v>
      </c>
      <c r="E149" s="42">
        <v>0</v>
      </c>
      <c r="F149" s="14">
        <f t="shared" si="17"/>
        <v>0</v>
      </c>
      <c r="G149" s="13"/>
      <c r="H149" s="8"/>
      <c r="I149" s="8"/>
      <c r="J149" s="8"/>
      <c r="K149" s="8"/>
    </row>
    <row r="150" spans="1:11" ht="15.75" x14ac:dyDescent="0.25">
      <c r="A150" s="46"/>
      <c r="B150" s="46"/>
      <c r="C150" s="46"/>
      <c r="D150" s="46"/>
      <c r="E150" s="46"/>
      <c r="F150" s="15">
        <f>SUM(F144:F149)/6</f>
        <v>50</v>
      </c>
      <c r="G150" s="13"/>
      <c r="H150" s="8"/>
      <c r="I150" s="8"/>
      <c r="J150" s="8"/>
      <c r="K150" s="8"/>
    </row>
    <row r="151" spans="1:11" ht="30" customHeight="1" x14ac:dyDescent="0.25">
      <c r="A151" s="47" t="s">
        <v>150</v>
      </c>
      <c r="B151" s="47"/>
      <c r="C151" s="47"/>
      <c r="D151" s="47"/>
      <c r="E151" s="47"/>
      <c r="F151" s="47"/>
      <c r="G151" s="47"/>
      <c r="H151" s="8"/>
      <c r="I151" s="8"/>
      <c r="J151" s="8"/>
      <c r="K151" s="8"/>
    </row>
    <row r="152" spans="1:11" ht="63" x14ac:dyDescent="0.25">
      <c r="A152" s="21">
        <v>106</v>
      </c>
      <c r="B152" s="16" t="s">
        <v>101</v>
      </c>
      <c r="C152" s="21" t="s">
        <v>61</v>
      </c>
      <c r="D152" s="21">
        <v>200</v>
      </c>
      <c r="E152" s="21">
        <v>12</v>
      </c>
      <c r="F152" s="14">
        <f t="shared" ref="F152" si="18">E152/D152*100</f>
        <v>6</v>
      </c>
      <c r="G152" s="13"/>
      <c r="H152" s="8">
        <v>1</v>
      </c>
      <c r="I152" s="8">
        <v>0</v>
      </c>
      <c r="J152" s="8">
        <v>3</v>
      </c>
      <c r="K152" s="8">
        <f>H152+I152+J152</f>
        <v>4</v>
      </c>
    </row>
    <row r="153" spans="1:11" ht="99.75" customHeight="1" x14ac:dyDescent="0.25">
      <c r="A153" s="21">
        <v>107</v>
      </c>
      <c r="B153" s="16" t="s">
        <v>102</v>
      </c>
      <c r="C153" s="21" t="s">
        <v>61</v>
      </c>
      <c r="D153" s="21">
        <v>100</v>
      </c>
      <c r="E153" s="21">
        <v>100</v>
      </c>
      <c r="F153" s="14">
        <f t="shared" ref="F153:F155" si="19">E153/D153*100</f>
        <v>100</v>
      </c>
      <c r="G153" s="13"/>
      <c r="H153" s="8"/>
      <c r="I153" s="8"/>
      <c r="J153" s="8"/>
      <c r="K153" s="8"/>
    </row>
    <row r="154" spans="1:11" ht="47.25" x14ac:dyDescent="0.25">
      <c r="A154" s="21">
        <v>108</v>
      </c>
      <c r="B154" s="16" t="s">
        <v>103</v>
      </c>
      <c r="C154" s="21" t="s">
        <v>60</v>
      </c>
      <c r="D154" s="21">
        <v>4</v>
      </c>
      <c r="E154" s="21">
        <v>0</v>
      </c>
      <c r="F154" s="14">
        <f t="shared" si="19"/>
        <v>0</v>
      </c>
      <c r="G154" s="13"/>
      <c r="H154" s="8"/>
      <c r="I154" s="8"/>
      <c r="J154" s="8"/>
      <c r="K154" s="8"/>
    </row>
    <row r="155" spans="1:11" ht="126" x14ac:dyDescent="0.25">
      <c r="A155" s="21">
        <v>109</v>
      </c>
      <c r="B155" s="16" t="s">
        <v>104</v>
      </c>
      <c r="C155" s="21" t="s">
        <v>60</v>
      </c>
      <c r="D155" s="21">
        <v>1</v>
      </c>
      <c r="E155" s="21">
        <v>0</v>
      </c>
      <c r="F155" s="14">
        <f t="shared" si="19"/>
        <v>0</v>
      </c>
      <c r="G155" s="13"/>
      <c r="H155" s="8"/>
      <c r="I155" s="8"/>
      <c r="J155" s="8"/>
      <c r="K155" s="8"/>
    </row>
    <row r="156" spans="1:11" ht="15.75" x14ac:dyDescent="0.25">
      <c r="A156" s="46"/>
      <c r="B156" s="46"/>
      <c r="C156" s="46"/>
      <c r="D156" s="46"/>
      <c r="E156" s="46"/>
      <c r="F156" s="15">
        <f>(F152+F154+F153+F155)/4</f>
        <v>26.5</v>
      </c>
      <c r="G156" s="13"/>
      <c r="H156" s="8"/>
      <c r="I156" s="8"/>
      <c r="J156" s="8"/>
      <c r="K156" s="8"/>
    </row>
    <row r="157" spans="1:11" s="11" customFormat="1" ht="39.75" customHeight="1" x14ac:dyDescent="0.25">
      <c r="A157" s="48" t="s">
        <v>20</v>
      </c>
      <c r="B157" s="48"/>
      <c r="C157" s="48"/>
      <c r="D157" s="48"/>
      <c r="E157" s="48"/>
      <c r="F157" s="44">
        <f>(F21+F26+F33+F39+F44+F54+F60+F64+F68+F75+F84+F93+F98+F103+F109+F115+F128+F136+F142+F150+F156)/21</f>
        <v>53.4554112798373</v>
      </c>
      <c r="G157" s="45"/>
      <c r="H157" s="10"/>
      <c r="I157" s="10"/>
      <c r="J157" s="10"/>
      <c r="K157" s="10"/>
    </row>
    <row r="158" spans="1:11" x14ac:dyDescent="0.25">
      <c r="F158" s="12" t="e">
        <f>(F6+F12+F13+F14+F15+F24+F41+F28+#REF!+F29+F31+F35+F36+F42+F47+F48+F49+F50+F51+F52+F53+F56+F57+F58+F59+F70+F71+F72+F73+F77+F81+F89+F95+#REF!+#REF!+F105+F106+F107+F118+F119+#REF!+F122+F123+F124+F127+F130+F131+F134+F135+F138+F141+F148+F149+#REF!+F152+F154+F155)/57</f>
        <v>#REF!</v>
      </c>
    </row>
  </sheetData>
  <mergeCells count="50">
    <mergeCell ref="H2:H3"/>
    <mergeCell ref="I2:I3"/>
    <mergeCell ref="J2:J3"/>
    <mergeCell ref="K2:K3"/>
    <mergeCell ref="A3:G3"/>
    <mergeCell ref="A1:G2"/>
    <mergeCell ref="A55:G55"/>
    <mergeCell ref="A5:G5"/>
    <mergeCell ref="A22:G22"/>
    <mergeCell ref="A27:G27"/>
    <mergeCell ref="A34:G34"/>
    <mergeCell ref="A40:G40"/>
    <mergeCell ref="A45:G45"/>
    <mergeCell ref="A21:E21"/>
    <mergeCell ref="A26:E26"/>
    <mergeCell ref="A33:E33"/>
    <mergeCell ref="A39:E39"/>
    <mergeCell ref="A44:E44"/>
    <mergeCell ref="A54:E54"/>
    <mergeCell ref="G35:G36"/>
    <mergeCell ref="A104:G104"/>
    <mergeCell ref="A110:G110"/>
    <mergeCell ref="A103:E103"/>
    <mergeCell ref="A98:E98"/>
    <mergeCell ref="A61:G61"/>
    <mergeCell ref="A65:G65"/>
    <mergeCell ref="A69:G69"/>
    <mergeCell ref="A76:G76"/>
    <mergeCell ref="A85:G85"/>
    <mergeCell ref="A94:G94"/>
    <mergeCell ref="A68:E68"/>
    <mergeCell ref="A75:E75"/>
    <mergeCell ref="A84:E84"/>
    <mergeCell ref="A93:E93"/>
    <mergeCell ref="A60:E60"/>
    <mergeCell ref="A64:E64"/>
    <mergeCell ref="A151:G151"/>
    <mergeCell ref="A156:E156"/>
    <mergeCell ref="A157:E157"/>
    <mergeCell ref="A109:E109"/>
    <mergeCell ref="A115:E115"/>
    <mergeCell ref="A128:E128"/>
    <mergeCell ref="A136:E136"/>
    <mergeCell ref="A142:E142"/>
    <mergeCell ref="A150:E150"/>
    <mergeCell ref="A129:G129"/>
    <mergeCell ref="A137:G137"/>
    <mergeCell ref="A143:G143"/>
    <mergeCell ref="A116:G116"/>
    <mergeCell ref="A99:G99"/>
  </mergeCells>
  <pageMargins left="0.7" right="0.7" top="0.75" bottom="0.75" header="0.3" footer="0.3"/>
  <pageSetup paperSize="9" scale="53" fitToHeight="0" orientation="portrait" r:id="rId1"/>
  <rowBreaks count="6" manualBreakCount="6">
    <brk id="21" max="6" man="1"/>
    <brk id="44" max="6" man="1"/>
    <brk id="75" max="6" man="1"/>
    <brk id="103" max="6" man="1"/>
    <brk id="128" max="6" man="1"/>
    <brk id="150" max="6" man="1"/>
  </rowBreaks>
  <colBreaks count="1" manualBreakCount="1">
    <brk id="7" max="1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Никитина</dc:creator>
  <cp:lastModifiedBy>Шестакова Ольга</cp:lastModifiedBy>
  <cp:lastPrinted>2026-04-29T05:18:04Z</cp:lastPrinted>
  <dcterms:created xsi:type="dcterms:W3CDTF">2020-08-21T06:55:14Z</dcterms:created>
  <dcterms:modified xsi:type="dcterms:W3CDTF">2026-04-30T07:12:06Z</dcterms:modified>
</cp:coreProperties>
</file>